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2024_КС_КСГ+ВМ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'2024_КС_КСГ+ВМП'!$A$1:$AZ$106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1" i="1" l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70" i="1"/>
  <c r="B64" i="1"/>
  <c r="B65" i="1" s="1"/>
  <c r="B66" i="1" s="1"/>
  <c r="B67" i="1" s="1"/>
  <c r="B18" i="1"/>
  <c r="B19" i="1" s="1"/>
  <c r="B20" i="1" s="1"/>
  <c r="B21" i="1" s="1"/>
  <c r="B23" i="1" s="1"/>
  <c r="B24" i="1" s="1"/>
  <c r="B25" i="1" s="1"/>
  <c r="B26" i="1" s="1"/>
  <c r="B27" i="1" s="1"/>
  <c r="B28" i="1" s="1"/>
  <c r="B30" i="1" s="1"/>
  <c r="B31" i="1" s="1"/>
  <c r="B32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61" i="1" s="1"/>
  <c r="AX105" i="1" l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AZ103" i="1"/>
  <c r="AV103" i="1"/>
  <c r="A103" i="1"/>
  <c r="AX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AX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AX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AX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AX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AX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AX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AX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AX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AX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AX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AX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AX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AX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AX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AX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AX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AX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AX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AX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AX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AX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AX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AX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AX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AX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AX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AX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AX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AX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AX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AX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AX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AX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AZ68" i="1"/>
  <c r="AV68" i="1"/>
  <c r="A68" i="1"/>
  <c r="AX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AX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AX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AX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AX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AZ62" i="1"/>
  <c r="AV62" i="1"/>
  <c r="A62" i="1"/>
  <c r="AX61" i="1"/>
  <c r="AX62" i="1" s="1"/>
  <c r="AU61" i="1"/>
  <c r="AU62" i="1" s="1"/>
  <c r="AT61" i="1"/>
  <c r="AT62" i="1" s="1"/>
  <c r="AS61" i="1"/>
  <c r="AS62" i="1" s="1"/>
  <c r="AR61" i="1"/>
  <c r="AR62" i="1" s="1"/>
  <c r="AQ61" i="1"/>
  <c r="AQ62" i="1" s="1"/>
  <c r="AP61" i="1"/>
  <c r="AP62" i="1" s="1"/>
  <c r="AO61" i="1"/>
  <c r="AO62" i="1" s="1"/>
  <c r="AN61" i="1"/>
  <c r="AN62" i="1" s="1"/>
  <c r="AM61" i="1"/>
  <c r="AM62" i="1" s="1"/>
  <c r="AL61" i="1"/>
  <c r="AL62" i="1" s="1"/>
  <c r="AK61" i="1"/>
  <c r="AK62" i="1" s="1"/>
  <c r="AJ61" i="1"/>
  <c r="AJ62" i="1" s="1"/>
  <c r="AI61" i="1"/>
  <c r="AI62" i="1" s="1"/>
  <c r="AH61" i="1"/>
  <c r="AH62" i="1" s="1"/>
  <c r="AG61" i="1"/>
  <c r="AG62" i="1" s="1"/>
  <c r="AF61" i="1"/>
  <c r="AF62" i="1" s="1"/>
  <c r="AE61" i="1"/>
  <c r="AE62" i="1" s="1"/>
  <c r="AD61" i="1"/>
  <c r="AD62" i="1" s="1"/>
  <c r="AC61" i="1"/>
  <c r="AC62" i="1" s="1"/>
  <c r="AB61" i="1"/>
  <c r="AB62" i="1" s="1"/>
  <c r="AA61" i="1"/>
  <c r="AA62" i="1" s="1"/>
  <c r="Z61" i="1"/>
  <c r="Z62" i="1" s="1"/>
  <c r="Y61" i="1"/>
  <c r="Y62" i="1" s="1"/>
  <c r="X61" i="1"/>
  <c r="X62" i="1" s="1"/>
  <c r="W61" i="1"/>
  <c r="W62" i="1" s="1"/>
  <c r="V61" i="1"/>
  <c r="V62" i="1" s="1"/>
  <c r="U61" i="1"/>
  <c r="U62" i="1" s="1"/>
  <c r="T61" i="1"/>
  <c r="T62" i="1" s="1"/>
  <c r="S61" i="1"/>
  <c r="S62" i="1" s="1"/>
  <c r="R61" i="1"/>
  <c r="R62" i="1" s="1"/>
  <c r="Q61" i="1"/>
  <c r="Q62" i="1" s="1"/>
  <c r="P61" i="1"/>
  <c r="P62" i="1" s="1"/>
  <c r="O61" i="1"/>
  <c r="O62" i="1" s="1"/>
  <c r="N61" i="1"/>
  <c r="N62" i="1" s="1"/>
  <c r="M61" i="1"/>
  <c r="M62" i="1" s="1"/>
  <c r="L61" i="1"/>
  <c r="L62" i="1" s="1"/>
  <c r="K61" i="1"/>
  <c r="J61" i="1"/>
  <c r="J62" i="1" s="1"/>
  <c r="I61" i="1"/>
  <c r="I62" i="1" s="1"/>
  <c r="H61" i="1"/>
  <c r="H62" i="1" s="1"/>
  <c r="G61" i="1"/>
  <c r="G62" i="1" s="1"/>
  <c r="F61" i="1"/>
  <c r="F62" i="1" s="1"/>
  <c r="AZ59" i="1"/>
  <c r="AV59" i="1"/>
  <c r="A59" i="1"/>
  <c r="AX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AX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AX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AX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AX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AX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AX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E52" i="1" s="1"/>
  <c r="AY52" i="1" s="1"/>
  <c r="J52" i="1"/>
  <c r="I52" i="1"/>
  <c r="H52" i="1"/>
  <c r="G52" i="1"/>
  <c r="F52" i="1"/>
  <c r="AX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AX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AX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X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AX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X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AX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AX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AX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AX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AX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AX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AX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AX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AX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AX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AX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AX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AZ33" i="1"/>
  <c r="AV33" i="1"/>
  <c r="A33" i="1"/>
  <c r="AX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D32" i="1" s="1"/>
  <c r="AX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AX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AZ29" i="1"/>
  <c r="AV29" i="1"/>
  <c r="A29" i="1"/>
  <c r="AX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AX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AX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AX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AX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AX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AZ22" i="1"/>
  <c r="AV22" i="1"/>
  <c r="A22" i="1"/>
  <c r="AX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AX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AX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X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AX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L29" i="1" l="1"/>
  <c r="T29" i="1"/>
  <c r="AB29" i="1"/>
  <c r="AJ29" i="1"/>
  <c r="AR29" i="1"/>
  <c r="F68" i="1"/>
  <c r="N68" i="1"/>
  <c r="V68" i="1"/>
  <c r="AD68" i="1"/>
  <c r="AL68" i="1"/>
  <c r="AT68" i="1"/>
  <c r="D18" i="1"/>
  <c r="AM33" i="1"/>
  <c r="U68" i="1"/>
  <c r="E23" i="1"/>
  <c r="K33" i="1"/>
  <c r="S33" i="1"/>
  <c r="AA33" i="1"/>
  <c r="AI33" i="1"/>
  <c r="AQ33" i="1"/>
  <c r="E53" i="1"/>
  <c r="D78" i="1"/>
  <c r="D94" i="1"/>
  <c r="E99" i="1"/>
  <c r="AY99" i="1" s="1"/>
  <c r="M29" i="1"/>
  <c r="AK29" i="1"/>
  <c r="Z29" i="1"/>
  <c r="E35" i="1"/>
  <c r="AW35" i="1" s="1"/>
  <c r="D69" i="1"/>
  <c r="E90" i="1"/>
  <c r="AY90" i="1" s="1"/>
  <c r="AC29" i="1"/>
  <c r="E21" i="1"/>
  <c r="AW21" i="1" s="1"/>
  <c r="N29" i="1"/>
  <c r="V29" i="1"/>
  <c r="AD29" i="1"/>
  <c r="AL29" i="1"/>
  <c r="AT29" i="1"/>
  <c r="E26" i="1"/>
  <c r="AW26" i="1" s="1"/>
  <c r="E58" i="1"/>
  <c r="AY58" i="1" s="1"/>
  <c r="D66" i="1"/>
  <c r="U29" i="1"/>
  <c r="AS29" i="1"/>
  <c r="D36" i="1"/>
  <c r="L68" i="1"/>
  <c r="T68" i="1"/>
  <c r="AB68" i="1"/>
  <c r="AJ68" i="1"/>
  <c r="AR68" i="1"/>
  <c r="E65" i="1"/>
  <c r="AY65" i="1" s="1"/>
  <c r="J29" i="1"/>
  <c r="AP29" i="1"/>
  <c r="H33" i="1"/>
  <c r="P33" i="1"/>
  <c r="X33" i="1"/>
  <c r="AF33" i="1"/>
  <c r="AN33" i="1"/>
  <c r="AX33" i="1"/>
  <c r="E66" i="1"/>
  <c r="AW66" i="1" s="1"/>
  <c r="D81" i="1"/>
  <c r="D92" i="1"/>
  <c r="AE22" i="1"/>
  <c r="AU22" i="1"/>
  <c r="E24" i="1"/>
  <c r="AW24" i="1" s="1"/>
  <c r="I33" i="1"/>
  <c r="Q33" i="1"/>
  <c r="Y33" i="1"/>
  <c r="AG33" i="1"/>
  <c r="AO33" i="1"/>
  <c r="D31" i="1"/>
  <c r="D56" i="1"/>
  <c r="O22" i="1"/>
  <c r="W22" i="1"/>
  <c r="AM22" i="1"/>
  <c r="R29" i="1"/>
  <c r="AH29" i="1"/>
  <c r="E25" i="1"/>
  <c r="AW25" i="1" s="1"/>
  <c r="E27" i="1"/>
  <c r="AW27" i="1" s="1"/>
  <c r="AU33" i="1"/>
  <c r="D46" i="1"/>
  <c r="E54" i="1"/>
  <c r="AY54" i="1" s="1"/>
  <c r="D24" i="1"/>
  <c r="D43" i="1"/>
  <c r="AX68" i="1"/>
  <c r="J22" i="1"/>
  <c r="Z22" i="1"/>
  <c r="AH22" i="1"/>
  <c r="AP22" i="1"/>
  <c r="D23" i="1"/>
  <c r="E28" i="1"/>
  <c r="AY28" i="1" s="1"/>
  <c r="O29" i="1"/>
  <c r="W29" i="1"/>
  <c r="AE29" i="1"/>
  <c r="AM29" i="1"/>
  <c r="AU29" i="1"/>
  <c r="J33" i="1"/>
  <c r="R33" i="1"/>
  <c r="Z33" i="1"/>
  <c r="AH33" i="1"/>
  <c r="E31" i="1"/>
  <c r="K59" i="1"/>
  <c r="S59" i="1"/>
  <c r="AA59" i="1"/>
  <c r="AI59" i="1"/>
  <c r="AQ59" i="1"/>
  <c r="D37" i="1"/>
  <c r="D47" i="1"/>
  <c r="D50" i="1"/>
  <c r="D58" i="1"/>
  <c r="M68" i="1"/>
  <c r="AC68" i="1"/>
  <c r="AK68" i="1"/>
  <c r="AS68" i="1"/>
  <c r="AW90" i="1"/>
  <c r="D17" i="1"/>
  <c r="D19" i="1"/>
  <c r="R22" i="1"/>
  <c r="H22" i="1"/>
  <c r="X22" i="1"/>
  <c r="AN22" i="1"/>
  <c r="E18" i="1"/>
  <c r="AW18" i="1" s="1"/>
  <c r="AX22" i="1"/>
  <c r="M22" i="1"/>
  <c r="U22" i="1"/>
  <c r="AC22" i="1"/>
  <c r="AK22" i="1"/>
  <c r="AS22" i="1"/>
  <c r="AB59" i="1"/>
  <c r="AR59" i="1"/>
  <c r="AR60" i="1" s="1"/>
  <c r="AR104" i="1" s="1"/>
  <c r="AR106" i="1" s="1"/>
  <c r="D41" i="1"/>
  <c r="D44" i="1"/>
  <c r="P22" i="1"/>
  <c r="AF22" i="1"/>
  <c r="D21" i="1"/>
  <c r="H29" i="1"/>
  <c r="P29" i="1"/>
  <c r="X29" i="1"/>
  <c r="AF29" i="1"/>
  <c r="AN29" i="1"/>
  <c r="AX29" i="1"/>
  <c r="F29" i="1"/>
  <c r="L33" i="1"/>
  <c r="T33" i="1"/>
  <c r="AB33" i="1"/>
  <c r="AJ33" i="1"/>
  <c r="AR33" i="1"/>
  <c r="E32" i="1"/>
  <c r="E55" i="1"/>
  <c r="E57" i="1"/>
  <c r="K62" i="1"/>
  <c r="E61" i="1"/>
  <c r="E63" i="1"/>
  <c r="AY63" i="1" s="1"/>
  <c r="I29" i="1"/>
  <c r="Q29" i="1"/>
  <c r="Y29" i="1"/>
  <c r="AG29" i="1"/>
  <c r="AO29" i="1"/>
  <c r="D27" i="1"/>
  <c r="D30" i="1"/>
  <c r="M33" i="1"/>
  <c r="U33" i="1"/>
  <c r="AC33" i="1"/>
  <c r="AK33" i="1"/>
  <c r="AS33" i="1"/>
  <c r="D38" i="1"/>
  <c r="D39" i="1"/>
  <c r="D45" i="1"/>
  <c r="D48" i="1"/>
  <c r="S22" i="1"/>
  <c r="AQ22" i="1"/>
  <c r="D20" i="1"/>
  <c r="N22" i="1"/>
  <c r="V22" i="1"/>
  <c r="AD22" i="1"/>
  <c r="AL22" i="1"/>
  <c r="AT22" i="1"/>
  <c r="D26" i="1"/>
  <c r="K29" i="1"/>
  <c r="S29" i="1"/>
  <c r="AA29" i="1"/>
  <c r="AI29" i="1"/>
  <c r="AQ29" i="1"/>
  <c r="F33" i="1"/>
  <c r="N33" i="1"/>
  <c r="V33" i="1"/>
  <c r="AD33" i="1"/>
  <c r="O59" i="1"/>
  <c r="W59" i="1"/>
  <c r="AE59" i="1"/>
  <c r="AM59" i="1"/>
  <c r="AM60" i="1" s="1"/>
  <c r="AU59" i="1"/>
  <c r="D42" i="1"/>
  <c r="D55" i="1"/>
  <c r="K22" i="1"/>
  <c r="AA22" i="1"/>
  <c r="AA60" i="1" s="1"/>
  <c r="AI22" i="1"/>
  <c r="L22" i="1"/>
  <c r="T22" i="1"/>
  <c r="AB22" i="1"/>
  <c r="AJ22" i="1"/>
  <c r="AR22" i="1"/>
  <c r="E20" i="1"/>
  <c r="I22" i="1"/>
  <c r="Q22" i="1"/>
  <c r="Y22" i="1"/>
  <c r="AG22" i="1"/>
  <c r="AO22" i="1"/>
  <c r="D25" i="1"/>
  <c r="G33" i="1"/>
  <c r="O33" i="1"/>
  <c r="W33" i="1"/>
  <c r="AE33" i="1"/>
  <c r="D49" i="1"/>
  <c r="D51" i="1"/>
  <c r="E56" i="1"/>
  <c r="AY56" i="1" s="1"/>
  <c r="D65" i="1"/>
  <c r="D77" i="1"/>
  <c r="D85" i="1"/>
  <c r="D87" i="1"/>
  <c r="E91" i="1"/>
  <c r="AW91" i="1" s="1"/>
  <c r="E98" i="1"/>
  <c r="D57" i="1"/>
  <c r="H103" i="1"/>
  <c r="P103" i="1"/>
  <c r="X103" i="1"/>
  <c r="AF103" i="1"/>
  <c r="AN103" i="1"/>
  <c r="AX103" i="1"/>
  <c r="E71" i="1"/>
  <c r="D73" i="1"/>
  <c r="D75" i="1"/>
  <c r="D80" i="1"/>
  <c r="D96" i="1"/>
  <c r="E64" i="1"/>
  <c r="I103" i="1"/>
  <c r="Q103" i="1"/>
  <c r="Y103" i="1"/>
  <c r="AG103" i="1"/>
  <c r="AO103" i="1"/>
  <c r="E73" i="1"/>
  <c r="AW73" i="1" s="1"/>
  <c r="E75" i="1"/>
  <c r="E96" i="1"/>
  <c r="AW96" i="1" s="1"/>
  <c r="D99" i="1"/>
  <c r="L59" i="1"/>
  <c r="D54" i="1"/>
  <c r="H68" i="1"/>
  <c r="P68" i="1"/>
  <c r="X68" i="1"/>
  <c r="AF68" i="1"/>
  <c r="AN68" i="1"/>
  <c r="D70" i="1"/>
  <c r="E86" i="1"/>
  <c r="E88" i="1"/>
  <c r="AW88" i="1" s="1"/>
  <c r="E92" i="1"/>
  <c r="AW92" i="1" s="1"/>
  <c r="D97" i="1"/>
  <c r="D53" i="1"/>
  <c r="I68" i="1"/>
  <c r="Q68" i="1"/>
  <c r="Y68" i="1"/>
  <c r="AG68" i="1"/>
  <c r="AO68" i="1"/>
  <c r="E67" i="1"/>
  <c r="L103" i="1"/>
  <c r="T103" i="1"/>
  <c r="AB103" i="1"/>
  <c r="AJ103" i="1"/>
  <c r="AR103" i="1"/>
  <c r="D72" i="1"/>
  <c r="D74" i="1"/>
  <c r="E84" i="1"/>
  <c r="AW84" i="1" s="1"/>
  <c r="E97" i="1"/>
  <c r="D100" i="1"/>
  <c r="E40" i="1"/>
  <c r="AY40" i="1" s="1"/>
  <c r="E50" i="1"/>
  <c r="AY50" i="1" s="1"/>
  <c r="E51" i="1"/>
  <c r="AY51" i="1" s="1"/>
  <c r="D52" i="1"/>
  <c r="J68" i="1"/>
  <c r="R68" i="1"/>
  <c r="Z68" i="1"/>
  <c r="AH68" i="1"/>
  <c r="AP68" i="1"/>
  <c r="M103" i="1"/>
  <c r="U103" i="1"/>
  <c r="AC103" i="1"/>
  <c r="AK103" i="1"/>
  <c r="AS103" i="1"/>
  <c r="D76" i="1"/>
  <c r="D82" i="1"/>
  <c r="D95" i="1"/>
  <c r="E100" i="1"/>
  <c r="AY100" i="1" s="1"/>
  <c r="E38" i="1"/>
  <c r="AY38" i="1" s="1"/>
  <c r="D40" i="1"/>
  <c r="E42" i="1"/>
  <c r="AY42" i="1" s="1"/>
  <c r="E44" i="1"/>
  <c r="AY44" i="1" s="1"/>
  <c r="E46" i="1"/>
  <c r="AY46" i="1" s="1"/>
  <c r="E48" i="1"/>
  <c r="AY48" i="1" s="1"/>
  <c r="D89" i="1"/>
  <c r="D91" i="1"/>
  <c r="D93" i="1"/>
  <c r="E95" i="1"/>
  <c r="D98" i="1"/>
  <c r="AW32" i="1"/>
  <c r="AY32" i="1"/>
  <c r="D22" i="1"/>
  <c r="AY31" i="1"/>
  <c r="AW31" i="1"/>
  <c r="AY18" i="1"/>
  <c r="AW20" i="1"/>
  <c r="AY20" i="1"/>
  <c r="E37" i="1"/>
  <c r="AY55" i="1"/>
  <c r="AW55" i="1"/>
  <c r="AY24" i="1"/>
  <c r="AY26" i="1"/>
  <c r="G29" i="1"/>
  <c r="E30" i="1"/>
  <c r="G59" i="1"/>
  <c r="E34" i="1"/>
  <c r="AE60" i="1"/>
  <c r="AU60" i="1"/>
  <c r="D35" i="1"/>
  <c r="E41" i="1"/>
  <c r="E43" i="1"/>
  <c r="E49" i="1"/>
  <c r="AY53" i="1"/>
  <c r="AW53" i="1"/>
  <c r="AY64" i="1"/>
  <c r="AW64" i="1"/>
  <c r="E39" i="1"/>
  <c r="F22" i="1"/>
  <c r="D28" i="1"/>
  <c r="E17" i="1"/>
  <c r="E19" i="1"/>
  <c r="G22" i="1"/>
  <c r="AL33" i="1"/>
  <c r="AP33" i="1"/>
  <c r="AT33" i="1"/>
  <c r="H59" i="1"/>
  <c r="P59" i="1"/>
  <c r="T59" i="1"/>
  <c r="X59" i="1"/>
  <c r="AF59" i="1"/>
  <c r="AJ59" i="1"/>
  <c r="AN59" i="1"/>
  <c r="E45" i="1"/>
  <c r="AW46" i="1"/>
  <c r="E47" i="1"/>
  <c r="AY66" i="1"/>
  <c r="AY23" i="1"/>
  <c r="AW23" i="1"/>
  <c r="A60" i="1"/>
  <c r="A104" i="1" s="1"/>
  <c r="A106" i="1" s="1"/>
  <c r="D34" i="1"/>
  <c r="E36" i="1"/>
  <c r="AY57" i="1"/>
  <c r="AW57" i="1"/>
  <c r="I59" i="1"/>
  <c r="M59" i="1"/>
  <c r="Q59" i="1"/>
  <c r="U59" i="1"/>
  <c r="Y59" i="1"/>
  <c r="AC59" i="1"/>
  <c r="AG59" i="1"/>
  <c r="AK59" i="1"/>
  <c r="AO59" i="1"/>
  <c r="AS59" i="1"/>
  <c r="AX59" i="1"/>
  <c r="AX60" i="1" s="1"/>
  <c r="AW52" i="1"/>
  <c r="AW56" i="1"/>
  <c r="AV60" i="1"/>
  <c r="F59" i="1"/>
  <c r="J59" i="1"/>
  <c r="N59" i="1"/>
  <c r="R59" i="1"/>
  <c r="V59" i="1"/>
  <c r="Z59" i="1"/>
  <c r="Z60" i="1" s="1"/>
  <c r="AD59" i="1"/>
  <c r="AH59" i="1"/>
  <c r="AH60" i="1" s="1"/>
  <c r="AL59" i="1"/>
  <c r="AP59" i="1"/>
  <c r="AT59" i="1"/>
  <c r="AZ60" i="1"/>
  <c r="AW51" i="1"/>
  <c r="AW61" i="1"/>
  <c r="AW62" i="1" s="1"/>
  <c r="AY61" i="1"/>
  <c r="AY62" i="1" s="1"/>
  <c r="D67" i="1"/>
  <c r="D71" i="1"/>
  <c r="E74" i="1"/>
  <c r="D79" i="1"/>
  <c r="D83" i="1"/>
  <c r="D61" i="1"/>
  <c r="D62" i="1" s="1"/>
  <c r="D63" i="1"/>
  <c r="D64" i="1"/>
  <c r="E76" i="1"/>
  <c r="E62" i="1"/>
  <c r="G68" i="1"/>
  <c r="K68" i="1"/>
  <c r="O68" i="1"/>
  <c r="S68" i="1"/>
  <c r="W68" i="1"/>
  <c r="AA68" i="1"/>
  <c r="AE68" i="1"/>
  <c r="AI68" i="1"/>
  <c r="AM68" i="1"/>
  <c r="AQ68" i="1"/>
  <c r="AU68" i="1"/>
  <c r="E69" i="1"/>
  <c r="E70" i="1"/>
  <c r="E72" i="1"/>
  <c r="E78" i="1"/>
  <c r="E80" i="1"/>
  <c r="E82" i="1"/>
  <c r="D86" i="1"/>
  <c r="E87" i="1"/>
  <c r="D90" i="1"/>
  <c r="AY91" i="1"/>
  <c r="E93" i="1"/>
  <c r="F103" i="1"/>
  <c r="J103" i="1"/>
  <c r="N103" i="1"/>
  <c r="R103" i="1"/>
  <c r="V103" i="1"/>
  <c r="Z103" i="1"/>
  <c r="Z104" i="1" s="1"/>
  <c r="Z106" i="1" s="1"/>
  <c r="AD103" i="1"/>
  <c r="AH103" i="1"/>
  <c r="AL103" i="1"/>
  <c r="AP103" i="1"/>
  <c r="AT103" i="1"/>
  <c r="E94" i="1"/>
  <c r="G103" i="1"/>
  <c r="K103" i="1"/>
  <c r="O103" i="1"/>
  <c r="S103" i="1"/>
  <c r="W103" i="1"/>
  <c r="AA103" i="1"/>
  <c r="AE103" i="1"/>
  <c r="AI103" i="1"/>
  <c r="AM103" i="1"/>
  <c r="AQ103" i="1"/>
  <c r="AU103" i="1"/>
  <c r="E77" i="1"/>
  <c r="E79" i="1"/>
  <c r="E81" i="1"/>
  <c r="E83" i="1"/>
  <c r="D84" i="1"/>
  <c r="E85" i="1"/>
  <c r="D88" i="1"/>
  <c r="E89" i="1"/>
  <c r="AY95" i="1"/>
  <c r="AW95" i="1"/>
  <c r="AY96" i="1"/>
  <c r="AY97" i="1"/>
  <c r="AW97" i="1"/>
  <c r="AY98" i="1"/>
  <c r="AW98" i="1"/>
  <c r="AW100" i="1"/>
  <c r="E101" i="1"/>
  <c r="D101" i="1"/>
  <c r="E102" i="1"/>
  <c r="D102" i="1"/>
  <c r="AZ104" i="1"/>
  <c r="AZ106" i="1" s="1"/>
  <c r="D105" i="1"/>
  <c r="AV104" i="1"/>
  <c r="AV106" i="1" s="1"/>
  <c r="E105" i="1"/>
  <c r="P104" i="1" l="1"/>
  <c r="P106" i="1" s="1"/>
  <c r="D33" i="1"/>
  <c r="P60" i="1"/>
  <c r="AY73" i="1"/>
  <c r="AM104" i="1"/>
  <c r="AM106" i="1" s="1"/>
  <c r="AW54" i="1"/>
  <c r="AW42" i="1"/>
  <c r="AX104" i="1"/>
  <c r="AX106" i="1" s="1"/>
  <c r="AI60" i="1"/>
  <c r="K60" i="1"/>
  <c r="D29" i="1"/>
  <c r="AW99" i="1"/>
  <c r="AY27" i="1"/>
  <c r="AJ60" i="1"/>
  <c r="AJ104" i="1" s="1"/>
  <c r="AJ106" i="1" s="1"/>
  <c r="O60" i="1"/>
  <c r="O104" i="1" s="1"/>
  <c r="O106" i="1" s="1"/>
  <c r="AW63" i="1"/>
  <c r="I60" i="1"/>
  <c r="I104" i="1" s="1"/>
  <c r="I106" i="1" s="1"/>
  <c r="AD60" i="1"/>
  <c r="Y60" i="1"/>
  <c r="Y104" i="1" s="1"/>
  <c r="Y106" i="1" s="1"/>
  <c r="AW50" i="1"/>
  <c r="U60" i="1"/>
  <c r="U104" i="1" s="1"/>
  <c r="U106" i="1" s="1"/>
  <c r="AY25" i="1"/>
  <c r="AW28" i="1"/>
  <c r="AQ60" i="1"/>
  <c r="AQ104" i="1" s="1"/>
  <c r="AQ106" i="1" s="1"/>
  <c r="L60" i="1"/>
  <c r="L104" i="1" s="1"/>
  <c r="L106" i="1" s="1"/>
  <c r="AA104" i="1"/>
  <c r="AA106" i="1" s="1"/>
  <c r="AY92" i="1"/>
  <c r="V60" i="1"/>
  <c r="V104" i="1" s="1"/>
  <c r="V106" i="1" s="1"/>
  <c r="AW58" i="1"/>
  <c r="AN60" i="1"/>
  <c r="AN104" i="1" s="1"/>
  <c r="AN106" i="1" s="1"/>
  <c r="AY21" i="1"/>
  <c r="AB60" i="1"/>
  <c r="AB104" i="1" s="1"/>
  <c r="AB106" i="1" s="1"/>
  <c r="AS60" i="1"/>
  <c r="AS104" i="1" s="1"/>
  <c r="AS106" i="1" s="1"/>
  <c r="AW48" i="1"/>
  <c r="S60" i="1"/>
  <c r="S104" i="1" s="1"/>
  <c r="S106" i="1" s="1"/>
  <c r="AT60" i="1"/>
  <c r="AO60" i="1"/>
  <c r="AO104" i="1" s="1"/>
  <c r="AO106" i="1" s="1"/>
  <c r="AY35" i="1"/>
  <c r="AU104" i="1"/>
  <c r="AU106" i="1" s="1"/>
  <c r="J60" i="1"/>
  <c r="J104" i="1" s="1"/>
  <c r="J106" i="1" s="1"/>
  <c r="AK60" i="1"/>
  <c r="AK104" i="1" s="1"/>
  <c r="AK106" i="1" s="1"/>
  <c r="X60" i="1"/>
  <c r="X104" i="1" s="1"/>
  <c r="X106" i="1" s="1"/>
  <c r="E29" i="1"/>
  <c r="AH104" i="1"/>
  <c r="AH106" i="1" s="1"/>
  <c r="AW65" i="1"/>
  <c r="AG60" i="1"/>
  <c r="AG104" i="1" s="1"/>
  <c r="AG106" i="1" s="1"/>
  <c r="T60" i="1"/>
  <c r="T104" i="1" s="1"/>
  <c r="T106" i="1" s="1"/>
  <c r="W60" i="1"/>
  <c r="D68" i="1"/>
  <c r="E68" i="1"/>
  <c r="G60" i="1"/>
  <c r="G104" i="1" s="1"/>
  <c r="G106" i="1" s="1"/>
  <c r="AW75" i="1"/>
  <c r="AY75" i="1"/>
  <c r="AE104" i="1"/>
  <c r="AE106" i="1" s="1"/>
  <c r="AY84" i="1"/>
  <c r="Q60" i="1"/>
  <c r="Q104" i="1" s="1"/>
  <c r="Q106" i="1" s="1"/>
  <c r="AF60" i="1"/>
  <c r="AF104" i="1" s="1"/>
  <c r="AF106" i="1" s="1"/>
  <c r="AW86" i="1"/>
  <c r="AY86" i="1"/>
  <c r="R60" i="1"/>
  <c r="M60" i="1"/>
  <c r="M104" i="1" s="1"/>
  <c r="M106" i="1" s="1"/>
  <c r="D59" i="1"/>
  <c r="D60" i="1" s="1"/>
  <c r="N60" i="1"/>
  <c r="AW44" i="1"/>
  <c r="AW38" i="1"/>
  <c r="AW71" i="1"/>
  <c r="AY71" i="1"/>
  <c r="R104" i="1"/>
  <c r="R106" i="1" s="1"/>
  <c r="D103" i="1"/>
  <c r="AP60" i="1"/>
  <c r="AP104" i="1" s="1"/>
  <c r="AP106" i="1" s="1"/>
  <c r="AW29" i="1"/>
  <c r="W104" i="1"/>
  <c r="W106" i="1" s="1"/>
  <c r="AY88" i="1"/>
  <c r="AL60" i="1"/>
  <c r="F60" i="1"/>
  <c r="F104" i="1" s="1"/>
  <c r="F106" i="1" s="1"/>
  <c r="H60" i="1"/>
  <c r="H104" i="1" s="1"/>
  <c r="H106" i="1" s="1"/>
  <c r="K104" i="1"/>
  <c r="K106" i="1" s="1"/>
  <c r="AL104" i="1"/>
  <c r="AL106" i="1" s="1"/>
  <c r="AC60" i="1"/>
  <c r="AC104" i="1" s="1"/>
  <c r="AC106" i="1" s="1"/>
  <c r="AW40" i="1"/>
  <c r="AW67" i="1"/>
  <c r="AW68" i="1" s="1"/>
  <c r="AY67" i="1"/>
  <c r="AY68" i="1" s="1"/>
  <c r="AY101" i="1"/>
  <c r="AW101" i="1"/>
  <c r="AW76" i="1"/>
  <c r="AY76" i="1"/>
  <c r="AW47" i="1"/>
  <c r="AY47" i="1"/>
  <c r="AY17" i="1"/>
  <c r="AW17" i="1"/>
  <c r="E22" i="1"/>
  <c r="AW37" i="1"/>
  <c r="AY37" i="1"/>
  <c r="AY105" i="1"/>
  <c r="AW105" i="1"/>
  <c r="AY79" i="1"/>
  <c r="AW79" i="1"/>
  <c r="AI104" i="1"/>
  <c r="AI106" i="1" s="1"/>
  <c r="AY94" i="1"/>
  <c r="AW94" i="1"/>
  <c r="AW87" i="1"/>
  <c r="AY87" i="1"/>
  <c r="AW70" i="1"/>
  <c r="AY70" i="1"/>
  <c r="E103" i="1"/>
  <c r="AY69" i="1"/>
  <c r="AW69" i="1"/>
  <c r="AW74" i="1"/>
  <c r="AY74" i="1"/>
  <c r="AW41" i="1"/>
  <c r="AY41" i="1"/>
  <c r="AY102" i="1"/>
  <c r="AW102" i="1"/>
  <c r="AY77" i="1"/>
  <c r="AW77" i="1"/>
  <c r="AW93" i="1"/>
  <c r="AY93" i="1"/>
  <c r="AW89" i="1"/>
  <c r="AY89" i="1"/>
  <c r="AW85" i="1"/>
  <c r="AY85" i="1"/>
  <c r="AY81" i="1"/>
  <c r="AW81" i="1"/>
  <c r="AT104" i="1"/>
  <c r="AT106" i="1" s="1"/>
  <c r="AD104" i="1"/>
  <c r="AD106" i="1" s="1"/>
  <c r="N104" i="1"/>
  <c r="N106" i="1" s="1"/>
  <c r="AW82" i="1"/>
  <c r="AY82" i="1"/>
  <c r="AW80" i="1"/>
  <c r="AY80" i="1"/>
  <c r="AW78" i="1"/>
  <c r="AY78" i="1"/>
  <c r="AY36" i="1"/>
  <c r="AW36" i="1"/>
  <c r="AY29" i="1"/>
  <c r="AW45" i="1"/>
  <c r="AY45" i="1"/>
  <c r="AY19" i="1"/>
  <c r="AW19" i="1"/>
  <c r="AW39" i="1"/>
  <c r="AY39" i="1"/>
  <c r="AY30" i="1"/>
  <c r="AY33" i="1" s="1"/>
  <c r="AW30" i="1"/>
  <c r="AW33" i="1" s="1"/>
  <c r="E33" i="1"/>
  <c r="AY83" i="1"/>
  <c r="AW83" i="1"/>
  <c r="AW72" i="1"/>
  <c r="AY72" i="1"/>
  <c r="AW49" i="1"/>
  <c r="AY49" i="1"/>
  <c r="AW43" i="1"/>
  <c r="AY43" i="1"/>
  <c r="E59" i="1"/>
  <c r="AY34" i="1"/>
  <c r="AW34" i="1"/>
  <c r="E60" i="1" l="1"/>
  <c r="E104" i="1" s="1"/>
  <c r="E106" i="1" s="1"/>
  <c r="D104" i="1"/>
  <c r="D106" i="1" s="1"/>
  <c r="AW59" i="1"/>
  <c r="AY59" i="1"/>
  <c r="AW103" i="1"/>
  <c r="AW22" i="1"/>
  <c r="AY103" i="1"/>
  <c r="AY22" i="1"/>
  <c r="AW60" i="1" l="1"/>
  <c r="AW104" i="1"/>
  <c r="AW106" i="1" s="1"/>
  <c r="AY108" i="1" s="1"/>
  <c r="AY60" i="1"/>
  <c r="AY104" i="1" s="1"/>
  <c r="AY106" i="1" s="1"/>
</calcChain>
</file>

<file path=xl/sharedStrings.xml><?xml version="1.0" encoding="utf-8"?>
<sst xmlns="http://schemas.openxmlformats.org/spreadsheetml/2006/main" count="155" uniqueCount="151">
  <si>
    <t>Заявленные МО объемы на 2024г. (ГИС ОМС)</t>
  </si>
  <si>
    <t>2024     КСГ+ВМП</t>
  </si>
  <si>
    <t>№ п/п</t>
  </si>
  <si>
    <t>Наименование медицинских организаций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</si>
  <si>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</si>
  <si>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</si>
  <si>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</si>
  <si>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</si>
  <si>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</si>
  <si>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</si>
  <si>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</si>
  <si>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</si>
  <si>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</si>
  <si>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</si>
  <si>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</si>
  <si>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</si>
  <si>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</si>
  <si>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</si>
  <si>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</si>
  <si>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</si>
  <si>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</si>
  <si>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</si>
  <si>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</si>
  <si>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</si>
  <si>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</si>
  <si>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</si>
  <si>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</si>
  <si>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</si>
  <si>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</si>
  <si>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</si>
  <si>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</si>
  <si>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</si>
  <si>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</si>
  <si>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</si>
  <si>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</si>
  <si>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</si>
  <si>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</si>
  <si>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</si>
  <si>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</si>
  <si>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</si>
  <si>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</si>
  <si>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</si>
  <si>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</si>
  <si>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</si>
  <si>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</si>
  <si>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</si>
  <si>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</si>
  <si>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</si>
  <si>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</si>
  <si>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</si>
  <si>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</si>
  <si>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</si>
  <si>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</si>
  <si>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</si>
  <si>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</si>
  <si>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</si>
  <si>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</si>
  <si>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</si>
  <si>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</si>
  <si>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</si>
  <si>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</si>
  <si>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</si>
  <si>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</si>
  <si>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</si>
  <si>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</si>
  <si>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</si>
  <si>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</si>
  <si>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</si>
  <si>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</si>
  <si>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</si>
  <si>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</si>
  <si>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</si>
  <si>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</si>
  <si>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</si>
  <si>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</si>
  <si>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</si>
  <si>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</si>
  <si>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</si>
  <si>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</si>
  <si>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</si>
  <si>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</si>
  <si>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</si>
  <si>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</si>
  <si>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</si>
  <si>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</si>
  <si>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</si>
  <si>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</si>
  <si>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</si>
  <si>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</si>
  <si>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</si>
  <si>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</si>
  <si>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</si>
  <si>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</si>
  <si>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</si>
  <si>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</si>
  <si>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</si>
  <si>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</si>
  <si>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</si>
  <si>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</si>
  <si>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</si>
  <si>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</si>
  <si>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</si>
  <si>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</si>
  <si>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</si>
  <si>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</si>
  <si>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</si>
  <si>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</si>
  <si>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</si>
  <si>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</si>
  <si>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</si>
  <si>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</si>
  <si>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</si>
  <si>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</si>
  <si>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</si>
  <si>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</si>
  <si>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</si>
  <si>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</si>
  <si>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</si>
  <si>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</si>
  <si>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</si>
  <si>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</si>
  <si>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</si>
  <si>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</si>
  <si>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</si>
  <si>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</si>
  <si>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</si>
  <si>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</si>
  <si>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</si>
  <si>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</si>
  <si>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</si>
  <si>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</si>
  <si>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</si>
  <si>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</si>
  <si>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</si>
  <si>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</si>
  <si>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</si>
  <si>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</si>
  <si>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</si>
  <si>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</si>
  <si>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</si>
  <si>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</si>
  <si>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"СИТИЛАБ" (г.Самара)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</si>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</sst>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3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8" fillId="0" borderId="0"/>
    <xf numFmtId="0" fontId="23" fillId="0" borderId="0"/>
  </cellStyleXfs>
  <cellXfs count="84">
    <xf numFmtId="0" fontId="0" fillId="0" borderId="0" xfId="0"/>
    <xf numFmtId="0" fontId="3" fillId="0" borderId="0" xfId="1" applyFont="1" applyFill="1"/>
    <xf numFmtId="0" fontId="4" fillId="0" borderId="1" xfId="1" applyFont="1" applyFill="1" applyBorder="1" applyAlignment="1">
      <alignment horizontal="left" wrapText="1"/>
    </xf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1" fillId="0" borderId="3" xfId="2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3" borderId="2" xfId="3" applyFont="1" applyFill="1" applyBorder="1" applyAlignment="1">
      <alignment horizontal="center" vertical="center" wrapText="1"/>
    </xf>
    <xf numFmtId="0" fontId="9" fillId="0" borderId="0" xfId="1" applyFont="1" applyFill="1"/>
    <xf numFmtId="0" fontId="15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6" borderId="3" xfId="1" applyFont="1" applyFill="1" applyBorder="1" applyAlignment="1">
      <alignment horizontal="center"/>
    </xf>
    <xf numFmtId="0" fontId="10" fillId="6" borderId="6" xfId="1" applyFont="1" applyFill="1" applyBorder="1" applyAlignment="1">
      <alignment horizontal="right"/>
    </xf>
    <xf numFmtId="0" fontId="17" fillId="0" borderId="3" xfId="4" applyFont="1" applyFill="1" applyBorder="1" applyAlignment="1">
      <alignment horizontal="center"/>
    </xf>
    <xf numFmtId="0" fontId="17" fillId="7" borderId="3" xfId="1" applyFont="1" applyFill="1" applyBorder="1" applyAlignment="1">
      <alignment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7" fillId="8" borderId="3" xfId="1" applyFont="1" applyFill="1" applyBorder="1" applyAlignment="1">
      <alignment vertical="center" wrapText="1"/>
    </xf>
    <xf numFmtId="0" fontId="19" fillId="9" borderId="3" xfId="1" applyFont="1" applyFill="1" applyBorder="1"/>
    <xf numFmtId="0" fontId="20" fillId="9" borderId="3" xfId="1" applyFont="1" applyFill="1" applyBorder="1" applyAlignment="1">
      <alignment horizontal="left" wrapText="1"/>
    </xf>
    <xf numFmtId="164" fontId="10" fillId="2" borderId="3" xfId="1" applyNumberFormat="1" applyFont="1" applyFill="1" applyBorder="1" applyAlignment="1">
      <alignment vertical="center" wrapText="1"/>
    </xf>
    <xf numFmtId="0" fontId="21" fillId="0" borderId="3" xfId="4" applyFont="1" applyFill="1" applyBorder="1" applyAlignment="1">
      <alignment horizontal="center"/>
    </xf>
    <xf numFmtId="0" fontId="22" fillId="0" borderId="0" xfId="1" applyFont="1" applyFill="1"/>
    <xf numFmtId="0" fontId="17" fillId="0" borderId="3" xfId="1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left" wrapText="1"/>
    </xf>
    <xf numFmtId="0" fontId="3" fillId="0" borderId="3" xfId="5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9" fillId="0" borderId="0" xfId="1" applyNumberFormat="1" applyFont="1" applyFill="1"/>
    <xf numFmtId="0" fontId="15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textRotation="90" wrapText="1"/>
    </xf>
    <xf numFmtId="0" fontId="15" fillId="0" borderId="11" xfId="3" applyFont="1" applyFill="1" applyBorder="1" applyAlignment="1">
      <alignment horizontal="center" vertical="center" textRotation="90" wrapText="1"/>
    </xf>
    <xf numFmtId="0" fontId="9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textRotation="90" wrapText="1"/>
    </xf>
    <xf numFmtId="0" fontId="15" fillId="4" borderId="8" xfId="3" applyFont="1" applyFill="1" applyBorder="1" applyAlignment="1">
      <alignment horizontal="center" vertical="center" textRotation="90" wrapText="1"/>
    </xf>
    <xf numFmtId="0" fontId="15" fillId="4" borderId="11" xfId="3" applyFont="1" applyFill="1" applyBorder="1" applyAlignment="1">
      <alignment horizontal="center" vertical="center" textRotation="90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14" fillId="3" borderId="8" xfId="3" applyFont="1" applyFill="1" applyBorder="1" applyAlignment="1">
      <alignment horizontal="center" vertical="center" wrapText="1"/>
    </xf>
    <xf numFmtId="0" fontId="14" fillId="3" borderId="11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8" xfId="3" applyFont="1" applyFill="1" applyBorder="1" applyAlignment="1">
      <alignment horizontal="center" vertical="center" textRotation="90" wrapText="1"/>
    </xf>
    <xf numFmtId="0" fontId="9" fillId="0" borderId="11" xfId="3" applyFont="1" applyFill="1" applyBorder="1" applyAlignment="1">
      <alignment horizontal="center" vertical="center" textRotation="90" wrapText="1"/>
    </xf>
    <xf numFmtId="0" fontId="15" fillId="4" borderId="2" xfId="3" applyFont="1" applyFill="1" applyBorder="1" applyAlignment="1">
      <alignment horizontal="center" vertical="center" wrapText="1"/>
    </xf>
    <xf numFmtId="0" fontId="15" fillId="4" borderId="11" xfId="3" applyFont="1" applyFill="1" applyBorder="1" applyAlignment="1">
      <alignment horizontal="center" vertical="center" wrapText="1"/>
    </xf>
    <xf numFmtId="0" fontId="14" fillId="3" borderId="2" xfId="3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1" fillId="2" borderId="10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3" fontId="22" fillId="9" borderId="3" xfId="5" applyNumberFormat="1" applyFont="1" applyFill="1" applyBorder="1"/>
    <xf numFmtId="3" fontId="20" fillId="9" borderId="3" xfId="1" applyNumberFormat="1" applyFont="1" applyFill="1" applyBorder="1" applyAlignment="1">
      <alignment horizontal="left" wrapText="1"/>
    </xf>
    <xf numFmtId="3" fontId="10" fillId="2" borderId="3" xfId="1" applyNumberFormat="1" applyFont="1" applyFill="1" applyBorder="1"/>
    <xf numFmtId="3" fontId="3" fillId="0" borderId="0" xfId="1" applyNumberFormat="1" applyFont="1" applyFill="1"/>
    <xf numFmtId="0" fontId="15" fillId="10" borderId="8" xfId="3" applyFont="1" applyFill="1" applyBorder="1" applyAlignment="1">
      <alignment horizontal="center" vertical="center" textRotation="90" wrapText="1"/>
    </xf>
    <xf numFmtId="0" fontId="15" fillId="10" borderId="11" xfId="3" applyFont="1" applyFill="1" applyBorder="1" applyAlignment="1">
      <alignment horizontal="center" vertical="center" textRotation="90" wrapText="1"/>
    </xf>
    <xf numFmtId="0" fontId="24" fillId="4" borderId="0" xfId="1" applyFont="1" applyFill="1"/>
    <xf numFmtId="0" fontId="6" fillId="0" borderId="0" xfId="1" applyFont="1" applyFill="1" applyAlignment="1">
      <alignment horizontal="center"/>
    </xf>
  </cellXfs>
  <cellStyles count="6">
    <cellStyle name="Обычный" xfId="0" builtinId="0"/>
    <cellStyle name="Обычный 2 244" xfId="1"/>
    <cellStyle name="Обычный 2 3 3" xfId="3"/>
    <cellStyle name="Обычный 32" xfId="2"/>
    <cellStyle name="Обычный 5 3" xfId="5"/>
    <cellStyle name="Обычный_форма4(нов.) 2" xfId="4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irnova\AppData\Local\Temp\bat\2024_&#1050;&#1057;__&#1050;&#1057;&#1043;_&#1080;&#1079;%20&#1043;&#1048;&#1057;%20&#1054;&#1052;&#1057;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4_КС_рабочий"/>
      <sheetName val="2024_КС_КСГ_заявл_профили"/>
      <sheetName val="2024_КС_ВМП_заявл_профили"/>
      <sheetName val="2024_КС_КСГ+ВМП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Биокор_Клиник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/>
      <sheetData sheetId="2"/>
      <sheetData sheetId="3">
        <row r="17">
          <cell r="CB17">
            <v>9192</v>
          </cell>
          <cell r="CC17">
            <v>5020</v>
          </cell>
          <cell r="CD17">
            <v>0</v>
          </cell>
          <cell r="CE17">
            <v>1074</v>
          </cell>
          <cell r="CF17">
            <v>0</v>
          </cell>
          <cell r="CH17">
            <v>7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7</v>
          </cell>
          <cell r="CO17">
            <v>0</v>
          </cell>
          <cell r="CP17">
            <v>1235</v>
          </cell>
          <cell r="CQ17">
            <v>1682</v>
          </cell>
          <cell r="CR17">
            <v>1655</v>
          </cell>
          <cell r="CS17">
            <v>606</v>
          </cell>
          <cell r="CT17">
            <v>550</v>
          </cell>
          <cell r="CU17">
            <v>694</v>
          </cell>
          <cell r="CV17">
            <v>0</v>
          </cell>
          <cell r="CX17">
            <v>1262</v>
          </cell>
          <cell r="CY17">
            <v>0</v>
          </cell>
          <cell r="CZ17">
            <v>0</v>
          </cell>
          <cell r="DA17">
            <v>891</v>
          </cell>
          <cell r="DB17">
            <v>1187</v>
          </cell>
          <cell r="DC17">
            <v>926</v>
          </cell>
          <cell r="DD17">
            <v>158</v>
          </cell>
          <cell r="DE17">
            <v>1449</v>
          </cell>
          <cell r="DF17">
            <v>581</v>
          </cell>
          <cell r="DG17">
            <v>1313</v>
          </cell>
          <cell r="DH17">
            <v>3827</v>
          </cell>
          <cell r="DI17">
            <v>828</v>
          </cell>
          <cell r="DJ17">
            <v>3047</v>
          </cell>
          <cell r="DK17">
            <v>293</v>
          </cell>
          <cell r="DL17">
            <v>1342</v>
          </cell>
          <cell r="DM17">
            <v>1267</v>
          </cell>
          <cell r="DN17">
            <v>132</v>
          </cell>
          <cell r="DO17">
            <v>1426</v>
          </cell>
          <cell r="DQ17">
            <v>0</v>
          </cell>
        </row>
        <row r="18">
          <cell r="CB18">
            <v>0</v>
          </cell>
          <cell r="CC18">
            <v>0</v>
          </cell>
          <cell r="CD18">
            <v>0</v>
          </cell>
          <cell r="CE18">
            <v>57</v>
          </cell>
          <cell r="CF18">
            <v>0</v>
          </cell>
          <cell r="CH18">
            <v>186</v>
          </cell>
          <cell r="CI18">
            <v>77</v>
          </cell>
          <cell r="CJ18">
            <v>0</v>
          </cell>
          <cell r="CK18">
            <v>766</v>
          </cell>
          <cell r="CL18">
            <v>584</v>
          </cell>
          <cell r="CM18">
            <v>207</v>
          </cell>
          <cell r="CN18">
            <v>2212</v>
          </cell>
          <cell r="CO18">
            <v>0</v>
          </cell>
          <cell r="CP18">
            <v>230</v>
          </cell>
          <cell r="CQ18">
            <v>86</v>
          </cell>
          <cell r="CR18">
            <v>870</v>
          </cell>
          <cell r="CS18">
            <v>338</v>
          </cell>
          <cell r="CT18">
            <v>1099</v>
          </cell>
          <cell r="CU18">
            <v>29</v>
          </cell>
          <cell r="CV18">
            <v>0</v>
          </cell>
          <cell r="CX18">
            <v>1344</v>
          </cell>
          <cell r="CY18">
            <v>1015</v>
          </cell>
          <cell r="CZ18">
            <v>411</v>
          </cell>
          <cell r="DA18">
            <v>958</v>
          </cell>
          <cell r="DB18">
            <v>195</v>
          </cell>
          <cell r="DC18">
            <v>2</v>
          </cell>
          <cell r="DD18">
            <v>2</v>
          </cell>
          <cell r="DE18">
            <v>972</v>
          </cell>
          <cell r="DF18">
            <v>12</v>
          </cell>
          <cell r="DG18">
            <v>804</v>
          </cell>
          <cell r="DH18">
            <v>615</v>
          </cell>
          <cell r="DI18">
            <v>1215</v>
          </cell>
          <cell r="DJ18">
            <v>143</v>
          </cell>
          <cell r="DK18">
            <v>0</v>
          </cell>
          <cell r="DL18">
            <v>0</v>
          </cell>
          <cell r="DM18">
            <v>9</v>
          </cell>
          <cell r="DN18">
            <v>93</v>
          </cell>
          <cell r="DO18">
            <v>773</v>
          </cell>
          <cell r="DP18">
            <v>773</v>
          </cell>
          <cell r="DQ18">
            <v>0</v>
          </cell>
        </row>
        <row r="19"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H19">
            <v>0</v>
          </cell>
          <cell r="CI19">
            <v>0</v>
          </cell>
          <cell r="CJ19">
            <v>101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8397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156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Q19">
            <v>0</v>
          </cell>
        </row>
        <row r="20">
          <cell r="CB20">
            <v>0</v>
          </cell>
          <cell r="CC20">
            <v>0</v>
          </cell>
          <cell r="CD20">
            <v>0</v>
          </cell>
          <cell r="CE20">
            <v>7</v>
          </cell>
          <cell r="CF20">
            <v>3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984</v>
          </cell>
          <cell r="CS20">
            <v>17</v>
          </cell>
          <cell r="CT20">
            <v>0</v>
          </cell>
          <cell r="CU20">
            <v>0</v>
          </cell>
          <cell r="CV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301</v>
          </cell>
          <cell r="DF20">
            <v>0</v>
          </cell>
          <cell r="DG20">
            <v>0</v>
          </cell>
          <cell r="DH20">
            <v>0</v>
          </cell>
          <cell r="DI20">
            <v>2</v>
          </cell>
          <cell r="DJ20">
            <v>0</v>
          </cell>
          <cell r="DK20">
            <v>0</v>
          </cell>
          <cell r="DL20">
            <v>0</v>
          </cell>
          <cell r="DM20">
            <v>7</v>
          </cell>
          <cell r="DN20">
            <v>0</v>
          </cell>
          <cell r="DO20">
            <v>0</v>
          </cell>
          <cell r="DQ20">
            <v>1962</v>
          </cell>
        </row>
        <row r="21"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X21">
            <v>0</v>
          </cell>
          <cell r="CY21">
            <v>8626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Q21">
            <v>0</v>
          </cell>
        </row>
        <row r="23"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Q23">
            <v>0</v>
          </cell>
        </row>
        <row r="24">
          <cell r="CB24">
            <v>2255</v>
          </cell>
          <cell r="CC24">
            <v>202</v>
          </cell>
          <cell r="CD24">
            <v>0</v>
          </cell>
          <cell r="CE24">
            <v>1270</v>
          </cell>
          <cell r="CF24">
            <v>65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22</v>
          </cell>
          <cell r="CO24">
            <v>0</v>
          </cell>
          <cell r="CP24">
            <v>2664</v>
          </cell>
          <cell r="CQ24">
            <v>171</v>
          </cell>
          <cell r="CR24">
            <v>4996</v>
          </cell>
          <cell r="CS24">
            <v>1444</v>
          </cell>
          <cell r="CT24">
            <v>0</v>
          </cell>
          <cell r="CU24">
            <v>76</v>
          </cell>
          <cell r="CV24">
            <v>0</v>
          </cell>
          <cell r="CX24">
            <v>1760</v>
          </cell>
          <cell r="CY24">
            <v>0</v>
          </cell>
          <cell r="CZ24">
            <v>0</v>
          </cell>
          <cell r="DA24">
            <v>2</v>
          </cell>
          <cell r="DB24">
            <v>38</v>
          </cell>
          <cell r="DC24">
            <v>215</v>
          </cell>
          <cell r="DD24">
            <v>0</v>
          </cell>
          <cell r="DE24">
            <v>6322</v>
          </cell>
          <cell r="DF24">
            <v>45</v>
          </cell>
          <cell r="DG24">
            <v>2380</v>
          </cell>
          <cell r="DH24">
            <v>1225</v>
          </cell>
          <cell r="DI24">
            <v>1156</v>
          </cell>
          <cell r="DJ24">
            <v>2602</v>
          </cell>
          <cell r="DK24">
            <v>0</v>
          </cell>
          <cell r="DL24">
            <v>0</v>
          </cell>
          <cell r="DM24">
            <v>377</v>
          </cell>
          <cell r="DN24">
            <v>57</v>
          </cell>
          <cell r="DO24">
            <v>1526</v>
          </cell>
          <cell r="DQ24">
            <v>0</v>
          </cell>
        </row>
        <row r="25">
          <cell r="CB25">
            <v>0</v>
          </cell>
          <cell r="CC25">
            <v>0</v>
          </cell>
          <cell r="CD25">
            <v>114</v>
          </cell>
          <cell r="CE25">
            <v>116</v>
          </cell>
          <cell r="CF25">
            <v>558</v>
          </cell>
          <cell r="CH25">
            <v>5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4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998</v>
          </cell>
          <cell r="DB25">
            <v>0</v>
          </cell>
          <cell r="DC25">
            <v>0</v>
          </cell>
          <cell r="DD25">
            <v>0</v>
          </cell>
          <cell r="DE25">
            <v>4334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1303</v>
          </cell>
          <cell r="DN25">
            <v>258</v>
          </cell>
          <cell r="DO25">
            <v>0</v>
          </cell>
          <cell r="DQ25">
            <v>0</v>
          </cell>
        </row>
        <row r="26"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Q26">
            <v>0</v>
          </cell>
        </row>
        <row r="27">
          <cell r="CB27">
            <v>5657</v>
          </cell>
          <cell r="CC27">
            <v>5652</v>
          </cell>
          <cell r="CD27">
            <v>0</v>
          </cell>
          <cell r="CE27">
            <v>0</v>
          </cell>
          <cell r="CF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Q27">
            <v>0</v>
          </cell>
        </row>
        <row r="28"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Q28">
            <v>0</v>
          </cell>
        </row>
        <row r="30"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Q30">
            <v>0</v>
          </cell>
        </row>
        <row r="31">
          <cell r="CB31">
            <v>2186</v>
          </cell>
          <cell r="CC31">
            <v>1046</v>
          </cell>
          <cell r="CD31">
            <v>0</v>
          </cell>
          <cell r="CE31">
            <v>6</v>
          </cell>
          <cell r="CF31">
            <v>89</v>
          </cell>
          <cell r="CH31">
            <v>46</v>
          </cell>
          <cell r="CI31">
            <v>0</v>
          </cell>
          <cell r="CJ31">
            <v>0</v>
          </cell>
          <cell r="CK31">
            <v>63</v>
          </cell>
          <cell r="CL31">
            <v>75</v>
          </cell>
          <cell r="CM31">
            <v>29</v>
          </cell>
          <cell r="CN31">
            <v>1825</v>
          </cell>
          <cell r="CO31">
            <v>0</v>
          </cell>
          <cell r="CP31">
            <v>0</v>
          </cell>
          <cell r="CQ31">
            <v>0</v>
          </cell>
          <cell r="CR31">
            <v>432</v>
          </cell>
          <cell r="CS31">
            <v>14</v>
          </cell>
          <cell r="CT31">
            <v>215</v>
          </cell>
          <cell r="CU31">
            <v>0</v>
          </cell>
          <cell r="CV31">
            <v>0</v>
          </cell>
          <cell r="CX31">
            <v>16</v>
          </cell>
          <cell r="CY31">
            <v>0</v>
          </cell>
          <cell r="CZ31">
            <v>233</v>
          </cell>
          <cell r="DA31">
            <v>69</v>
          </cell>
          <cell r="DB31">
            <v>5</v>
          </cell>
          <cell r="DC31">
            <v>0</v>
          </cell>
          <cell r="DD31">
            <v>2</v>
          </cell>
          <cell r="DE31">
            <v>828</v>
          </cell>
          <cell r="DF31">
            <v>0</v>
          </cell>
          <cell r="DG31">
            <v>137</v>
          </cell>
          <cell r="DH31">
            <v>132</v>
          </cell>
          <cell r="DI31">
            <v>626</v>
          </cell>
          <cell r="DJ31">
            <v>120</v>
          </cell>
          <cell r="DK31">
            <v>14</v>
          </cell>
          <cell r="DL31">
            <v>0</v>
          </cell>
          <cell r="DM31">
            <v>0</v>
          </cell>
          <cell r="DN31">
            <v>0</v>
          </cell>
          <cell r="DO31">
            <v>306</v>
          </cell>
          <cell r="DP31">
            <v>306</v>
          </cell>
          <cell r="DQ31">
            <v>0</v>
          </cell>
        </row>
        <row r="32">
          <cell r="CB32">
            <v>2</v>
          </cell>
          <cell r="CC32">
            <v>0</v>
          </cell>
          <cell r="CD32">
            <v>4</v>
          </cell>
          <cell r="CE32">
            <v>739</v>
          </cell>
          <cell r="CF32">
            <v>248</v>
          </cell>
          <cell r="CH32">
            <v>26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1158</v>
          </cell>
          <cell r="CO32">
            <v>0</v>
          </cell>
          <cell r="CP32">
            <v>305</v>
          </cell>
          <cell r="CQ32">
            <v>68</v>
          </cell>
          <cell r="CR32">
            <v>1394</v>
          </cell>
          <cell r="CS32">
            <v>270</v>
          </cell>
          <cell r="CT32">
            <v>0</v>
          </cell>
          <cell r="CU32">
            <v>28</v>
          </cell>
          <cell r="CV32">
            <v>0</v>
          </cell>
          <cell r="CX32">
            <v>8</v>
          </cell>
          <cell r="CY32">
            <v>962</v>
          </cell>
          <cell r="CZ32">
            <v>0</v>
          </cell>
          <cell r="DA32">
            <v>597</v>
          </cell>
          <cell r="DB32">
            <v>50</v>
          </cell>
          <cell r="DC32">
            <v>343</v>
          </cell>
          <cell r="DD32">
            <v>0</v>
          </cell>
          <cell r="DE32">
            <v>4319</v>
          </cell>
          <cell r="DF32">
            <v>49</v>
          </cell>
          <cell r="DG32">
            <v>796</v>
          </cell>
          <cell r="DH32">
            <v>305</v>
          </cell>
          <cell r="DI32">
            <v>747</v>
          </cell>
          <cell r="DJ32">
            <v>829</v>
          </cell>
          <cell r="DK32">
            <v>7</v>
          </cell>
          <cell r="DL32">
            <v>8</v>
          </cell>
          <cell r="DM32">
            <v>429</v>
          </cell>
          <cell r="DN32">
            <v>24</v>
          </cell>
          <cell r="DO32">
            <v>0</v>
          </cell>
          <cell r="DQ32">
            <v>0</v>
          </cell>
        </row>
        <row r="34">
          <cell r="CB34">
            <v>0</v>
          </cell>
          <cell r="CC34">
            <v>0</v>
          </cell>
          <cell r="CD34">
            <v>0</v>
          </cell>
          <cell r="CE34">
            <v>336</v>
          </cell>
          <cell r="CF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214</v>
          </cell>
          <cell r="CO34">
            <v>0</v>
          </cell>
          <cell r="CP34">
            <v>36</v>
          </cell>
          <cell r="CQ34">
            <v>0</v>
          </cell>
          <cell r="CR34">
            <v>0</v>
          </cell>
          <cell r="CS34">
            <v>166</v>
          </cell>
          <cell r="CT34">
            <v>0</v>
          </cell>
          <cell r="CU34">
            <v>0</v>
          </cell>
          <cell r="CV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19</v>
          </cell>
          <cell r="DB34">
            <v>0</v>
          </cell>
          <cell r="DC34">
            <v>67</v>
          </cell>
          <cell r="DD34">
            <v>0</v>
          </cell>
          <cell r="DE34">
            <v>866</v>
          </cell>
          <cell r="DF34">
            <v>0</v>
          </cell>
          <cell r="DG34">
            <v>0</v>
          </cell>
          <cell r="DH34">
            <v>19</v>
          </cell>
          <cell r="DI34">
            <v>15</v>
          </cell>
          <cell r="DJ34">
            <v>0</v>
          </cell>
          <cell r="DK34">
            <v>0</v>
          </cell>
          <cell r="DL34">
            <v>0</v>
          </cell>
          <cell r="DM34">
            <v>146</v>
          </cell>
          <cell r="DN34">
            <v>0</v>
          </cell>
          <cell r="DO34">
            <v>0</v>
          </cell>
          <cell r="DQ34">
            <v>0</v>
          </cell>
        </row>
        <row r="35">
          <cell r="CB35">
            <v>0</v>
          </cell>
          <cell r="CC35">
            <v>0</v>
          </cell>
          <cell r="CD35">
            <v>0</v>
          </cell>
          <cell r="CE35">
            <v>60</v>
          </cell>
          <cell r="CF35">
            <v>14</v>
          </cell>
          <cell r="CH35">
            <v>7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206</v>
          </cell>
          <cell r="CO35">
            <v>0</v>
          </cell>
          <cell r="CP35">
            <v>0</v>
          </cell>
          <cell r="CQ35">
            <v>0</v>
          </cell>
          <cell r="CR35">
            <v>374</v>
          </cell>
          <cell r="CS35">
            <v>50</v>
          </cell>
          <cell r="CT35">
            <v>0</v>
          </cell>
          <cell r="CU35">
            <v>0</v>
          </cell>
          <cell r="CV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22</v>
          </cell>
          <cell r="DB35">
            <v>2</v>
          </cell>
          <cell r="DC35">
            <v>0</v>
          </cell>
          <cell r="DD35">
            <v>0</v>
          </cell>
          <cell r="DE35">
            <v>977</v>
          </cell>
          <cell r="DF35">
            <v>0</v>
          </cell>
          <cell r="DG35">
            <v>0</v>
          </cell>
          <cell r="DH35">
            <v>12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24</v>
          </cell>
          <cell r="DN35">
            <v>0</v>
          </cell>
          <cell r="DO35">
            <v>0</v>
          </cell>
          <cell r="DQ35">
            <v>0</v>
          </cell>
        </row>
        <row r="36">
          <cell r="CB36">
            <v>0</v>
          </cell>
          <cell r="CC36">
            <v>0</v>
          </cell>
          <cell r="CD36">
            <v>0</v>
          </cell>
          <cell r="CE36">
            <v>180</v>
          </cell>
          <cell r="CF36">
            <v>29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130</v>
          </cell>
          <cell r="CO36">
            <v>0</v>
          </cell>
          <cell r="CP36">
            <v>0</v>
          </cell>
          <cell r="CQ36">
            <v>9</v>
          </cell>
          <cell r="CR36">
            <v>138</v>
          </cell>
          <cell r="CS36">
            <v>163</v>
          </cell>
          <cell r="CT36">
            <v>0</v>
          </cell>
          <cell r="CU36">
            <v>0</v>
          </cell>
          <cell r="CV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34</v>
          </cell>
          <cell r="DB36">
            <v>0</v>
          </cell>
          <cell r="DC36">
            <v>4</v>
          </cell>
          <cell r="DD36">
            <v>0</v>
          </cell>
          <cell r="DE36">
            <v>1004</v>
          </cell>
          <cell r="DF36">
            <v>0</v>
          </cell>
          <cell r="DG36">
            <v>0</v>
          </cell>
          <cell r="DH36">
            <v>12</v>
          </cell>
          <cell r="DI36">
            <v>12</v>
          </cell>
          <cell r="DJ36">
            <v>0</v>
          </cell>
          <cell r="DK36">
            <v>0</v>
          </cell>
          <cell r="DL36">
            <v>0</v>
          </cell>
          <cell r="DM36">
            <v>24</v>
          </cell>
          <cell r="DN36">
            <v>0</v>
          </cell>
          <cell r="DO36">
            <v>0</v>
          </cell>
          <cell r="DQ36">
            <v>0</v>
          </cell>
        </row>
        <row r="37">
          <cell r="CB37">
            <v>416</v>
          </cell>
          <cell r="CC37">
            <v>187</v>
          </cell>
          <cell r="CD37">
            <v>0</v>
          </cell>
          <cell r="CE37">
            <v>238</v>
          </cell>
          <cell r="CF37">
            <v>22</v>
          </cell>
          <cell r="CH37">
            <v>43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662</v>
          </cell>
          <cell r="CO37">
            <v>0</v>
          </cell>
          <cell r="CP37">
            <v>14</v>
          </cell>
          <cell r="CQ37">
            <v>2</v>
          </cell>
          <cell r="CR37">
            <v>1582</v>
          </cell>
          <cell r="CS37">
            <v>394</v>
          </cell>
          <cell r="CT37">
            <v>0</v>
          </cell>
          <cell r="CU37">
            <v>0</v>
          </cell>
          <cell r="CV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58</v>
          </cell>
          <cell r="DB37">
            <v>5</v>
          </cell>
          <cell r="DC37">
            <v>77</v>
          </cell>
          <cell r="DD37">
            <v>0</v>
          </cell>
          <cell r="DE37">
            <v>898</v>
          </cell>
          <cell r="DF37">
            <v>0</v>
          </cell>
          <cell r="DG37">
            <v>0</v>
          </cell>
          <cell r="DH37">
            <v>227</v>
          </cell>
          <cell r="DI37">
            <v>125</v>
          </cell>
          <cell r="DJ37">
            <v>314</v>
          </cell>
          <cell r="DK37">
            <v>0</v>
          </cell>
          <cell r="DL37">
            <v>0</v>
          </cell>
          <cell r="DM37">
            <v>72</v>
          </cell>
          <cell r="DN37">
            <v>0</v>
          </cell>
          <cell r="DO37">
            <v>0</v>
          </cell>
          <cell r="DQ37">
            <v>0</v>
          </cell>
        </row>
        <row r="38">
          <cell r="CB38">
            <v>0</v>
          </cell>
          <cell r="CC38">
            <v>0</v>
          </cell>
          <cell r="CD38">
            <v>0</v>
          </cell>
          <cell r="CE38">
            <v>134</v>
          </cell>
          <cell r="CF38">
            <v>10</v>
          </cell>
          <cell r="CH38">
            <v>10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300</v>
          </cell>
          <cell r="CO38">
            <v>0</v>
          </cell>
          <cell r="CP38">
            <v>706</v>
          </cell>
          <cell r="CQ38">
            <v>0</v>
          </cell>
          <cell r="CR38">
            <v>984</v>
          </cell>
          <cell r="CS38">
            <v>24</v>
          </cell>
          <cell r="CT38">
            <v>0</v>
          </cell>
          <cell r="CU38">
            <v>0</v>
          </cell>
          <cell r="CV38">
            <v>0</v>
          </cell>
          <cell r="CX38">
            <v>0</v>
          </cell>
          <cell r="CY38">
            <v>0</v>
          </cell>
          <cell r="CZ38">
            <v>25</v>
          </cell>
          <cell r="DA38">
            <v>34</v>
          </cell>
          <cell r="DB38">
            <v>0</v>
          </cell>
          <cell r="DC38">
            <v>39</v>
          </cell>
          <cell r="DD38">
            <v>0</v>
          </cell>
          <cell r="DE38">
            <v>994</v>
          </cell>
          <cell r="DF38">
            <v>0</v>
          </cell>
          <cell r="DG38">
            <v>166</v>
          </cell>
          <cell r="DH38">
            <v>76</v>
          </cell>
          <cell r="DI38">
            <v>196</v>
          </cell>
          <cell r="DJ38">
            <v>205</v>
          </cell>
          <cell r="DK38">
            <v>0</v>
          </cell>
          <cell r="DL38">
            <v>0</v>
          </cell>
          <cell r="DM38">
            <v>66</v>
          </cell>
          <cell r="DN38">
            <v>0</v>
          </cell>
          <cell r="DO38">
            <v>0</v>
          </cell>
          <cell r="DQ38">
            <v>0</v>
          </cell>
        </row>
        <row r="39">
          <cell r="CB39">
            <v>0</v>
          </cell>
          <cell r="CC39">
            <v>0</v>
          </cell>
          <cell r="CD39">
            <v>2</v>
          </cell>
          <cell r="CE39">
            <v>48</v>
          </cell>
          <cell r="CF39">
            <v>19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71</v>
          </cell>
          <cell r="CO39">
            <v>0</v>
          </cell>
          <cell r="CP39">
            <v>0</v>
          </cell>
          <cell r="CQ39">
            <v>0</v>
          </cell>
          <cell r="CR39">
            <v>105</v>
          </cell>
          <cell r="CS39">
            <v>38</v>
          </cell>
          <cell r="CT39">
            <v>0</v>
          </cell>
          <cell r="CU39">
            <v>0</v>
          </cell>
          <cell r="CV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4</v>
          </cell>
          <cell r="DB39">
            <v>10</v>
          </cell>
          <cell r="DC39">
            <v>0</v>
          </cell>
          <cell r="DD39">
            <v>0</v>
          </cell>
          <cell r="DE39">
            <v>216</v>
          </cell>
          <cell r="DF39">
            <v>0</v>
          </cell>
          <cell r="DG39">
            <v>0</v>
          </cell>
          <cell r="DH39">
            <v>17</v>
          </cell>
          <cell r="DI39">
            <v>10</v>
          </cell>
          <cell r="DJ39">
            <v>0</v>
          </cell>
          <cell r="DK39">
            <v>0</v>
          </cell>
          <cell r="DL39">
            <v>0</v>
          </cell>
          <cell r="DM39">
            <v>26</v>
          </cell>
          <cell r="DN39">
            <v>0</v>
          </cell>
          <cell r="DO39">
            <v>0</v>
          </cell>
          <cell r="DQ39">
            <v>0</v>
          </cell>
        </row>
        <row r="40">
          <cell r="CB40">
            <v>816</v>
          </cell>
          <cell r="CC40">
            <v>0</v>
          </cell>
          <cell r="CD40">
            <v>0</v>
          </cell>
          <cell r="CE40">
            <v>249</v>
          </cell>
          <cell r="CF40">
            <v>0</v>
          </cell>
          <cell r="CH40">
            <v>5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568</v>
          </cell>
          <cell r="CO40">
            <v>0</v>
          </cell>
          <cell r="CP40">
            <v>90</v>
          </cell>
          <cell r="CQ40">
            <v>8</v>
          </cell>
          <cell r="CR40">
            <v>1049</v>
          </cell>
          <cell r="CS40">
            <v>38</v>
          </cell>
          <cell r="CT40">
            <v>6</v>
          </cell>
          <cell r="CU40">
            <v>1</v>
          </cell>
          <cell r="CV40">
            <v>0</v>
          </cell>
          <cell r="CX40">
            <v>47</v>
          </cell>
          <cell r="CY40">
            <v>1</v>
          </cell>
          <cell r="CZ40">
            <v>2</v>
          </cell>
          <cell r="DA40">
            <v>131</v>
          </cell>
          <cell r="DB40">
            <v>4</v>
          </cell>
          <cell r="DC40">
            <v>295</v>
          </cell>
          <cell r="DD40">
            <v>0</v>
          </cell>
          <cell r="DE40">
            <v>1208</v>
          </cell>
          <cell r="DF40">
            <v>22</v>
          </cell>
          <cell r="DG40">
            <v>423</v>
          </cell>
          <cell r="DH40">
            <v>48</v>
          </cell>
          <cell r="DI40">
            <v>115</v>
          </cell>
          <cell r="DJ40">
            <v>551</v>
          </cell>
          <cell r="DK40">
            <v>0</v>
          </cell>
          <cell r="DL40">
            <v>0</v>
          </cell>
          <cell r="DM40">
            <v>17</v>
          </cell>
          <cell r="DN40">
            <v>2</v>
          </cell>
          <cell r="DO40">
            <v>0</v>
          </cell>
          <cell r="DQ40">
            <v>0</v>
          </cell>
        </row>
        <row r="41">
          <cell r="CB41">
            <v>0</v>
          </cell>
          <cell r="CC41">
            <v>0</v>
          </cell>
          <cell r="CD41">
            <v>0</v>
          </cell>
          <cell r="CE41">
            <v>185</v>
          </cell>
          <cell r="CF41">
            <v>31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581</v>
          </cell>
          <cell r="CO41">
            <v>0</v>
          </cell>
          <cell r="CP41">
            <v>0</v>
          </cell>
          <cell r="CQ41">
            <v>0</v>
          </cell>
          <cell r="CR41">
            <v>408</v>
          </cell>
          <cell r="CS41">
            <v>19</v>
          </cell>
          <cell r="CT41">
            <v>0</v>
          </cell>
          <cell r="CU41">
            <v>0</v>
          </cell>
          <cell r="CV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38</v>
          </cell>
          <cell r="DB41">
            <v>0</v>
          </cell>
          <cell r="DC41">
            <v>17</v>
          </cell>
          <cell r="DD41">
            <v>0</v>
          </cell>
          <cell r="DE41">
            <v>938</v>
          </cell>
          <cell r="DF41">
            <v>0</v>
          </cell>
          <cell r="DG41">
            <v>0</v>
          </cell>
          <cell r="DH41">
            <v>2</v>
          </cell>
          <cell r="DI41">
            <v>43</v>
          </cell>
          <cell r="DJ41">
            <v>78</v>
          </cell>
          <cell r="DK41">
            <v>0</v>
          </cell>
          <cell r="DL41">
            <v>0</v>
          </cell>
          <cell r="DM41">
            <v>117</v>
          </cell>
          <cell r="DN41">
            <v>0</v>
          </cell>
          <cell r="DO41">
            <v>0</v>
          </cell>
          <cell r="DQ41">
            <v>0</v>
          </cell>
        </row>
        <row r="42">
          <cell r="CB42">
            <v>0</v>
          </cell>
          <cell r="CC42">
            <v>0</v>
          </cell>
          <cell r="CD42">
            <v>0</v>
          </cell>
          <cell r="CE42">
            <v>22</v>
          </cell>
          <cell r="CF42">
            <v>2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</v>
          </cell>
          <cell r="CO42">
            <v>0</v>
          </cell>
          <cell r="CP42">
            <v>5</v>
          </cell>
          <cell r="CQ42">
            <v>0</v>
          </cell>
          <cell r="CR42">
            <v>373</v>
          </cell>
          <cell r="CS42">
            <v>17</v>
          </cell>
          <cell r="CT42">
            <v>0</v>
          </cell>
          <cell r="CU42">
            <v>0</v>
          </cell>
          <cell r="CV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17</v>
          </cell>
          <cell r="DB42">
            <v>2</v>
          </cell>
          <cell r="DC42">
            <v>0</v>
          </cell>
          <cell r="DD42">
            <v>0</v>
          </cell>
          <cell r="DE42">
            <v>308</v>
          </cell>
          <cell r="DF42">
            <v>0</v>
          </cell>
          <cell r="DG42">
            <v>0</v>
          </cell>
          <cell r="DH42">
            <v>0</v>
          </cell>
          <cell r="DI42">
            <v>10</v>
          </cell>
          <cell r="DJ42">
            <v>0</v>
          </cell>
          <cell r="DK42">
            <v>0</v>
          </cell>
          <cell r="DL42">
            <v>0</v>
          </cell>
          <cell r="DM42">
            <v>60</v>
          </cell>
          <cell r="DN42">
            <v>0</v>
          </cell>
          <cell r="DO42">
            <v>0</v>
          </cell>
          <cell r="DQ42">
            <v>0</v>
          </cell>
        </row>
        <row r="43">
          <cell r="CB43">
            <v>0</v>
          </cell>
          <cell r="CC43">
            <v>0</v>
          </cell>
          <cell r="CD43">
            <v>0</v>
          </cell>
          <cell r="CE43">
            <v>22</v>
          </cell>
          <cell r="CF43">
            <v>1</v>
          </cell>
          <cell r="CH43">
            <v>5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5</v>
          </cell>
          <cell r="CO43">
            <v>0</v>
          </cell>
          <cell r="CP43">
            <v>0</v>
          </cell>
          <cell r="CQ43">
            <v>0</v>
          </cell>
          <cell r="CR43">
            <v>263</v>
          </cell>
          <cell r="CS43">
            <v>81</v>
          </cell>
          <cell r="CT43">
            <v>0</v>
          </cell>
          <cell r="CU43">
            <v>0</v>
          </cell>
          <cell r="CV43">
            <v>0</v>
          </cell>
          <cell r="CX43">
            <v>0</v>
          </cell>
          <cell r="CY43">
            <v>0</v>
          </cell>
          <cell r="CZ43">
            <v>14</v>
          </cell>
          <cell r="DA43">
            <v>14</v>
          </cell>
          <cell r="DB43">
            <v>0</v>
          </cell>
          <cell r="DC43">
            <v>2</v>
          </cell>
          <cell r="DD43">
            <v>0</v>
          </cell>
          <cell r="DE43">
            <v>251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43</v>
          </cell>
          <cell r="DN43">
            <v>0</v>
          </cell>
          <cell r="DO43">
            <v>0</v>
          </cell>
          <cell r="DQ43">
            <v>0</v>
          </cell>
        </row>
        <row r="44">
          <cell r="CB44">
            <v>0</v>
          </cell>
          <cell r="CC44">
            <v>0</v>
          </cell>
          <cell r="CD44">
            <v>0</v>
          </cell>
          <cell r="CE44">
            <v>144</v>
          </cell>
          <cell r="CF44">
            <v>53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298</v>
          </cell>
          <cell r="CO44">
            <v>0</v>
          </cell>
          <cell r="CP44">
            <v>7</v>
          </cell>
          <cell r="CQ44">
            <v>0</v>
          </cell>
          <cell r="CR44">
            <v>198</v>
          </cell>
          <cell r="CS44">
            <v>197</v>
          </cell>
          <cell r="CT44">
            <v>0</v>
          </cell>
          <cell r="CU44">
            <v>0</v>
          </cell>
          <cell r="CV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9</v>
          </cell>
          <cell r="DB44">
            <v>10</v>
          </cell>
          <cell r="DC44">
            <v>58</v>
          </cell>
          <cell r="DD44">
            <v>0</v>
          </cell>
          <cell r="DE44">
            <v>745</v>
          </cell>
          <cell r="DF44">
            <v>0</v>
          </cell>
          <cell r="DG44">
            <v>4</v>
          </cell>
          <cell r="DH44">
            <v>71</v>
          </cell>
          <cell r="DI44">
            <v>97</v>
          </cell>
          <cell r="DJ44">
            <v>0</v>
          </cell>
          <cell r="DK44">
            <v>0</v>
          </cell>
          <cell r="DL44">
            <v>0</v>
          </cell>
          <cell r="DM44">
            <v>53</v>
          </cell>
          <cell r="DN44">
            <v>0</v>
          </cell>
          <cell r="DO44">
            <v>0</v>
          </cell>
          <cell r="DQ44">
            <v>0</v>
          </cell>
        </row>
        <row r="45">
          <cell r="CB45">
            <v>231</v>
          </cell>
          <cell r="CC45">
            <v>66</v>
          </cell>
          <cell r="CD45">
            <v>0</v>
          </cell>
          <cell r="CE45">
            <v>321</v>
          </cell>
          <cell r="CF45">
            <v>70</v>
          </cell>
          <cell r="CH45">
            <v>17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1342</v>
          </cell>
          <cell r="CO45">
            <v>0</v>
          </cell>
          <cell r="CP45">
            <v>374</v>
          </cell>
          <cell r="CQ45">
            <v>21</v>
          </cell>
          <cell r="CR45">
            <v>935</v>
          </cell>
          <cell r="CS45">
            <v>137</v>
          </cell>
          <cell r="CT45">
            <v>0</v>
          </cell>
          <cell r="CU45">
            <v>0</v>
          </cell>
          <cell r="CV45">
            <v>0</v>
          </cell>
          <cell r="CX45">
            <v>0</v>
          </cell>
          <cell r="CY45">
            <v>0</v>
          </cell>
          <cell r="CZ45">
            <v>2</v>
          </cell>
          <cell r="DA45">
            <v>46</v>
          </cell>
          <cell r="DB45">
            <v>14</v>
          </cell>
          <cell r="DC45">
            <v>110</v>
          </cell>
          <cell r="DD45">
            <v>0</v>
          </cell>
          <cell r="DE45">
            <v>3287</v>
          </cell>
          <cell r="DF45">
            <v>4</v>
          </cell>
          <cell r="DG45">
            <v>159</v>
          </cell>
          <cell r="DH45">
            <v>105</v>
          </cell>
          <cell r="DI45">
            <v>227</v>
          </cell>
          <cell r="DJ45">
            <v>101</v>
          </cell>
          <cell r="DK45">
            <v>0</v>
          </cell>
          <cell r="DL45">
            <v>0</v>
          </cell>
          <cell r="DM45">
            <v>125</v>
          </cell>
          <cell r="DN45">
            <v>0</v>
          </cell>
          <cell r="DO45">
            <v>0</v>
          </cell>
          <cell r="DQ45">
            <v>0</v>
          </cell>
        </row>
        <row r="46">
          <cell r="CB46">
            <v>0</v>
          </cell>
          <cell r="CC46">
            <v>0</v>
          </cell>
          <cell r="CD46">
            <v>2</v>
          </cell>
          <cell r="CE46">
            <v>260</v>
          </cell>
          <cell r="CF46">
            <v>39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60</v>
          </cell>
          <cell r="CO46">
            <v>0</v>
          </cell>
          <cell r="CP46">
            <v>0</v>
          </cell>
          <cell r="CQ46">
            <v>0</v>
          </cell>
          <cell r="CR46">
            <v>625</v>
          </cell>
          <cell r="CS46">
            <v>370</v>
          </cell>
          <cell r="CT46">
            <v>0</v>
          </cell>
          <cell r="CU46">
            <v>0</v>
          </cell>
          <cell r="CV46">
            <v>0</v>
          </cell>
          <cell r="CX46">
            <v>0</v>
          </cell>
          <cell r="CY46">
            <v>0</v>
          </cell>
          <cell r="CZ46">
            <v>50</v>
          </cell>
          <cell r="DA46">
            <v>10</v>
          </cell>
          <cell r="DB46">
            <v>20</v>
          </cell>
          <cell r="DC46">
            <v>190</v>
          </cell>
          <cell r="DD46">
            <v>0</v>
          </cell>
          <cell r="DE46">
            <v>989</v>
          </cell>
          <cell r="DF46">
            <v>0</v>
          </cell>
          <cell r="DG46">
            <v>0</v>
          </cell>
          <cell r="DH46">
            <v>60</v>
          </cell>
          <cell r="DI46">
            <v>209</v>
          </cell>
          <cell r="DJ46">
            <v>0</v>
          </cell>
          <cell r="DK46">
            <v>0</v>
          </cell>
          <cell r="DL46">
            <v>0</v>
          </cell>
          <cell r="DM46">
            <v>5</v>
          </cell>
          <cell r="DN46">
            <v>0</v>
          </cell>
          <cell r="DO46">
            <v>0</v>
          </cell>
          <cell r="DQ46">
            <v>0</v>
          </cell>
        </row>
        <row r="47">
          <cell r="CB47">
            <v>998</v>
          </cell>
          <cell r="CC47">
            <v>466</v>
          </cell>
          <cell r="CD47">
            <v>2</v>
          </cell>
          <cell r="CE47">
            <v>339</v>
          </cell>
          <cell r="CF47">
            <v>122</v>
          </cell>
          <cell r="CH47">
            <v>17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690</v>
          </cell>
          <cell r="CO47">
            <v>0</v>
          </cell>
          <cell r="CP47">
            <v>79</v>
          </cell>
          <cell r="CQ47">
            <v>22</v>
          </cell>
          <cell r="CR47">
            <v>990</v>
          </cell>
          <cell r="CS47">
            <v>91</v>
          </cell>
          <cell r="CT47">
            <v>0</v>
          </cell>
          <cell r="CU47">
            <v>0</v>
          </cell>
          <cell r="CV47">
            <v>0</v>
          </cell>
          <cell r="CX47">
            <v>0</v>
          </cell>
          <cell r="CY47">
            <v>137</v>
          </cell>
          <cell r="CZ47">
            <v>19</v>
          </cell>
          <cell r="DA47">
            <v>134</v>
          </cell>
          <cell r="DB47">
            <v>0</v>
          </cell>
          <cell r="DC47">
            <v>175</v>
          </cell>
          <cell r="DD47">
            <v>0</v>
          </cell>
          <cell r="DE47">
            <v>1755</v>
          </cell>
          <cell r="DF47">
            <v>4</v>
          </cell>
          <cell r="DG47">
            <v>268</v>
          </cell>
          <cell r="DH47">
            <v>11</v>
          </cell>
          <cell r="DI47">
            <v>173</v>
          </cell>
          <cell r="DJ47">
            <v>165</v>
          </cell>
          <cell r="DK47">
            <v>0</v>
          </cell>
          <cell r="DL47">
            <v>0</v>
          </cell>
          <cell r="DM47">
            <v>115</v>
          </cell>
          <cell r="DN47">
            <v>5</v>
          </cell>
          <cell r="DO47">
            <v>0</v>
          </cell>
          <cell r="DQ47">
            <v>0</v>
          </cell>
        </row>
        <row r="48">
          <cell r="CB48">
            <v>0</v>
          </cell>
          <cell r="CC48">
            <v>0</v>
          </cell>
          <cell r="CD48">
            <v>0</v>
          </cell>
          <cell r="CE48">
            <v>60</v>
          </cell>
          <cell r="CF48">
            <v>5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130</v>
          </cell>
          <cell r="CO48">
            <v>0</v>
          </cell>
          <cell r="CP48">
            <v>0</v>
          </cell>
          <cell r="CQ48">
            <v>0</v>
          </cell>
          <cell r="CR48">
            <v>333</v>
          </cell>
          <cell r="CS48">
            <v>48</v>
          </cell>
          <cell r="CT48">
            <v>0</v>
          </cell>
          <cell r="CU48">
            <v>0</v>
          </cell>
          <cell r="CV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10</v>
          </cell>
          <cell r="DB48">
            <v>0</v>
          </cell>
          <cell r="DC48">
            <v>38</v>
          </cell>
          <cell r="DD48">
            <v>0</v>
          </cell>
          <cell r="DE48">
            <v>264</v>
          </cell>
          <cell r="DF48">
            <v>0</v>
          </cell>
          <cell r="DG48">
            <v>23</v>
          </cell>
          <cell r="DH48">
            <v>25</v>
          </cell>
          <cell r="DI48">
            <v>155</v>
          </cell>
          <cell r="DJ48">
            <v>2</v>
          </cell>
          <cell r="DK48">
            <v>0</v>
          </cell>
          <cell r="DL48">
            <v>0</v>
          </cell>
          <cell r="DM48">
            <v>34</v>
          </cell>
          <cell r="DN48">
            <v>0</v>
          </cell>
          <cell r="DO48">
            <v>0</v>
          </cell>
          <cell r="DQ48">
            <v>0</v>
          </cell>
        </row>
        <row r="49">
          <cell r="CB49">
            <v>0</v>
          </cell>
          <cell r="CC49">
            <v>0</v>
          </cell>
          <cell r="CD49">
            <v>2</v>
          </cell>
          <cell r="CE49">
            <v>120</v>
          </cell>
          <cell r="CF49">
            <v>2</v>
          </cell>
          <cell r="CH49">
            <v>12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223</v>
          </cell>
          <cell r="CO49">
            <v>0</v>
          </cell>
          <cell r="CP49">
            <v>0</v>
          </cell>
          <cell r="CQ49">
            <v>0</v>
          </cell>
          <cell r="CR49">
            <v>100</v>
          </cell>
          <cell r="CS49">
            <v>36</v>
          </cell>
          <cell r="CT49">
            <v>0</v>
          </cell>
          <cell r="CU49">
            <v>0</v>
          </cell>
          <cell r="CV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19</v>
          </cell>
          <cell r="DB49">
            <v>0</v>
          </cell>
          <cell r="DC49">
            <v>84</v>
          </cell>
          <cell r="DD49">
            <v>0</v>
          </cell>
          <cell r="DE49">
            <v>424</v>
          </cell>
          <cell r="DF49">
            <v>0</v>
          </cell>
          <cell r="DG49">
            <v>12</v>
          </cell>
          <cell r="DH49">
            <v>72</v>
          </cell>
          <cell r="DI49">
            <v>98</v>
          </cell>
          <cell r="DJ49">
            <v>38</v>
          </cell>
          <cell r="DK49">
            <v>0</v>
          </cell>
          <cell r="DL49">
            <v>0</v>
          </cell>
          <cell r="DM49">
            <v>34</v>
          </cell>
          <cell r="DN49">
            <v>0</v>
          </cell>
          <cell r="DO49">
            <v>0</v>
          </cell>
          <cell r="DQ49">
            <v>0</v>
          </cell>
        </row>
        <row r="50">
          <cell r="CB50">
            <v>0</v>
          </cell>
          <cell r="CC50">
            <v>0</v>
          </cell>
          <cell r="CD50">
            <v>0</v>
          </cell>
          <cell r="CE50">
            <v>30</v>
          </cell>
          <cell r="CF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807</v>
          </cell>
          <cell r="CS50">
            <v>24</v>
          </cell>
          <cell r="CT50">
            <v>0</v>
          </cell>
          <cell r="CU50">
            <v>0</v>
          </cell>
          <cell r="CV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50</v>
          </cell>
          <cell r="DB50">
            <v>45</v>
          </cell>
          <cell r="DC50">
            <v>0</v>
          </cell>
          <cell r="DD50">
            <v>0</v>
          </cell>
          <cell r="DE50">
            <v>985</v>
          </cell>
          <cell r="DF50">
            <v>0</v>
          </cell>
          <cell r="DG50">
            <v>0</v>
          </cell>
          <cell r="DH50">
            <v>0</v>
          </cell>
          <cell r="DI50">
            <v>104</v>
          </cell>
          <cell r="DJ50">
            <v>0</v>
          </cell>
          <cell r="DK50">
            <v>0</v>
          </cell>
          <cell r="DL50">
            <v>0</v>
          </cell>
          <cell r="DM50">
            <v>108</v>
          </cell>
          <cell r="DN50">
            <v>2</v>
          </cell>
          <cell r="DO50">
            <v>0</v>
          </cell>
          <cell r="DQ50">
            <v>0</v>
          </cell>
        </row>
        <row r="51">
          <cell r="CB51">
            <v>0</v>
          </cell>
          <cell r="CC51">
            <v>0</v>
          </cell>
          <cell r="CD51">
            <v>0</v>
          </cell>
          <cell r="CE51">
            <v>21</v>
          </cell>
          <cell r="CF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313</v>
          </cell>
          <cell r="CS51">
            <v>62</v>
          </cell>
          <cell r="CT51">
            <v>0</v>
          </cell>
          <cell r="CU51">
            <v>0</v>
          </cell>
          <cell r="CV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12</v>
          </cell>
          <cell r="DB51">
            <v>2</v>
          </cell>
          <cell r="DC51">
            <v>0</v>
          </cell>
          <cell r="DD51">
            <v>0</v>
          </cell>
          <cell r="DE51">
            <v>238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115</v>
          </cell>
          <cell r="DN51">
            <v>0</v>
          </cell>
          <cell r="DO51">
            <v>0</v>
          </cell>
          <cell r="DQ51">
            <v>0</v>
          </cell>
        </row>
        <row r="52"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Q52">
            <v>0</v>
          </cell>
        </row>
        <row r="53"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5195</v>
          </cell>
          <cell r="CO53">
            <v>1190</v>
          </cell>
          <cell r="CP53">
            <v>0</v>
          </cell>
          <cell r="CQ53">
            <v>0</v>
          </cell>
          <cell r="CR53">
            <v>10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2570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Q53">
            <v>0</v>
          </cell>
        </row>
        <row r="54"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Q54">
            <v>0</v>
          </cell>
        </row>
        <row r="55"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Q55">
            <v>0</v>
          </cell>
        </row>
        <row r="56"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Q56">
            <v>0</v>
          </cell>
        </row>
        <row r="57"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136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20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Q57">
            <v>0</v>
          </cell>
        </row>
        <row r="58"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Q58">
            <v>0</v>
          </cell>
        </row>
        <row r="61"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Q61">
            <v>0</v>
          </cell>
        </row>
        <row r="63"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Q63">
            <v>0</v>
          </cell>
        </row>
        <row r="64"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Q64">
            <v>0</v>
          </cell>
        </row>
        <row r="65"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Q65">
            <v>0</v>
          </cell>
        </row>
        <row r="66"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Q66">
            <v>0</v>
          </cell>
        </row>
        <row r="67"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Q67">
            <v>0</v>
          </cell>
        </row>
        <row r="69"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Q69">
            <v>0</v>
          </cell>
        </row>
        <row r="70">
          <cell r="CB70">
            <v>580</v>
          </cell>
          <cell r="CC70">
            <v>0</v>
          </cell>
          <cell r="CD70">
            <v>0</v>
          </cell>
          <cell r="CE70">
            <v>38</v>
          </cell>
          <cell r="CF70">
            <v>26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12</v>
          </cell>
          <cell r="CQ70">
            <v>24</v>
          </cell>
          <cell r="CR70">
            <v>313</v>
          </cell>
          <cell r="CS70">
            <v>372</v>
          </cell>
          <cell r="CT70">
            <v>0</v>
          </cell>
          <cell r="CU70">
            <v>0</v>
          </cell>
          <cell r="CV70">
            <v>0</v>
          </cell>
          <cell r="CX70">
            <v>468</v>
          </cell>
          <cell r="CY70">
            <v>2</v>
          </cell>
          <cell r="CZ70">
            <v>0</v>
          </cell>
          <cell r="DA70">
            <v>2</v>
          </cell>
          <cell r="DB70">
            <v>0</v>
          </cell>
          <cell r="DC70">
            <v>168</v>
          </cell>
          <cell r="DD70">
            <v>0</v>
          </cell>
          <cell r="DE70">
            <v>608</v>
          </cell>
          <cell r="DF70">
            <v>0</v>
          </cell>
          <cell r="DG70">
            <v>15</v>
          </cell>
          <cell r="DH70">
            <v>166</v>
          </cell>
          <cell r="DI70">
            <v>34</v>
          </cell>
          <cell r="DJ70">
            <v>587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Q70">
            <v>0</v>
          </cell>
        </row>
        <row r="71">
          <cell r="CB71">
            <v>1150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Q71">
            <v>0</v>
          </cell>
        </row>
        <row r="72"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Q72">
            <v>0</v>
          </cell>
        </row>
        <row r="73"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Q73">
            <v>0</v>
          </cell>
        </row>
        <row r="74"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Q74">
            <v>0</v>
          </cell>
        </row>
        <row r="75"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Q75">
            <v>0</v>
          </cell>
        </row>
        <row r="76"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Q76">
            <v>0</v>
          </cell>
        </row>
        <row r="77"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Q77">
            <v>0</v>
          </cell>
        </row>
        <row r="78"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Q78">
            <v>0</v>
          </cell>
        </row>
        <row r="79"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Q79">
            <v>0</v>
          </cell>
        </row>
        <row r="80"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Q80">
            <v>0</v>
          </cell>
        </row>
        <row r="81">
          <cell r="CB81">
            <v>100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10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179</v>
          </cell>
          <cell r="CX81">
            <v>5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10</v>
          </cell>
          <cell r="DH81">
            <v>40</v>
          </cell>
          <cell r="DI81">
            <v>17</v>
          </cell>
          <cell r="DJ81">
            <v>180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Q81">
            <v>0</v>
          </cell>
        </row>
        <row r="82"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Q82">
            <v>0</v>
          </cell>
        </row>
        <row r="83"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Q83">
            <v>0</v>
          </cell>
        </row>
        <row r="84"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815</v>
          </cell>
          <cell r="DQ84">
            <v>0</v>
          </cell>
        </row>
        <row r="85"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Q85">
            <v>0</v>
          </cell>
        </row>
        <row r="86"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Q86">
            <v>0</v>
          </cell>
        </row>
        <row r="87">
          <cell r="CB87">
            <v>144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66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X87">
            <v>42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27</v>
          </cell>
          <cell r="DD87">
            <v>0</v>
          </cell>
          <cell r="DE87">
            <v>0</v>
          </cell>
          <cell r="DF87">
            <v>0</v>
          </cell>
          <cell r="DG87">
            <v>45</v>
          </cell>
          <cell r="DH87">
            <v>128</v>
          </cell>
          <cell r="DI87">
            <v>15</v>
          </cell>
          <cell r="DJ87">
            <v>125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Q87">
            <v>0</v>
          </cell>
        </row>
        <row r="88"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Q88">
            <v>0</v>
          </cell>
        </row>
        <row r="89"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Q89">
            <v>0</v>
          </cell>
        </row>
        <row r="90"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Q90">
            <v>0</v>
          </cell>
        </row>
        <row r="91"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Q91">
            <v>0</v>
          </cell>
        </row>
        <row r="92"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Q92">
            <v>0</v>
          </cell>
        </row>
        <row r="93">
          <cell r="CB93">
            <v>192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Q93">
            <v>0</v>
          </cell>
        </row>
        <row r="94"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Q94">
            <v>0</v>
          </cell>
        </row>
        <row r="95"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Q95">
            <v>0</v>
          </cell>
        </row>
        <row r="96"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Q96">
            <v>0</v>
          </cell>
        </row>
        <row r="97"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Q97">
            <v>0</v>
          </cell>
        </row>
        <row r="98"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Q98">
            <v>0</v>
          </cell>
        </row>
        <row r="99"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Q99">
            <v>0</v>
          </cell>
        </row>
        <row r="100"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Q100">
            <v>0</v>
          </cell>
        </row>
        <row r="101"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Q101">
            <v>0</v>
          </cell>
        </row>
        <row r="102"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Q102">
            <v>0</v>
          </cell>
        </row>
        <row r="105">
          <cell r="CB105">
            <v>408</v>
          </cell>
          <cell r="CD105">
            <v>12</v>
          </cell>
          <cell r="CE105">
            <v>71</v>
          </cell>
          <cell r="CF105">
            <v>12</v>
          </cell>
          <cell r="CH105">
            <v>8</v>
          </cell>
          <cell r="CJ105">
            <v>11</v>
          </cell>
          <cell r="CN105">
            <v>445</v>
          </cell>
          <cell r="CP105">
            <v>301</v>
          </cell>
          <cell r="CQ105">
            <v>11</v>
          </cell>
          <cell r="CR105">
            <v>288</v>
          </cell>
          <cell r="CS105">
            <v>161</v>
          </cell>
          <cell r="CT105">
            <v>35</v>
          </cell>
          <cell r="CU105">
            <v>37</v>
          </cell>
          <cell r="CV105">
            <v>508</v>
          </cell>
          <cell r="CW105">
            <v>0</v>
          </cell>
          <cell r="CX105">
            <v>132</v>
          </cell>
          <cell r="CY105">
            <v>116</v>
          </cell>
          <cell r="CZ105">
            <v>132</v>
          </cell>
          <cell r="DA105">
            <v>32</v>
          </cell>
          <cell r="DB105">
            <v>19</v>
          </cell>
          <cell r="DC105">
            <v>124</v>
          </cell>
          <cell r="DE105">
            <v>319</v>
          </cell>
          <cell r="DF105">
            <v>24</v>
          </cell>
          <cell r="DG105">
            <v>469</v>
          </cell>
          <cell r="DH105">
            <v>288</v>
          </cell>
          <cell r="DJ105">
            <v>671</v>
          </cell>
          <cell r="DK105">
            <v>9</v>
          </cell>
          <cell r="DL105">
            <v>52</v>
          </cell>
          <cell r="DM105">
            <v>40</v>
          </cell>
          <cell r="DN105">
            <v>1139</v>
          </cell>
          <cell r="DO105">
            <v>140</v>
          </cell>
          <cell r="DQ105">
            <v>9</v>
          </cell>
        </row>
      </sheetData>
      <sheetData sheetId="4">
        <row r="17">
          <cell r="CA17">
            <v>2143</v>
          </cell>
          <cell r="CB17">
            <v>6</v>
          </cell>
          <cell r="CE17">
            <v>12</v>
          </cell>
          <cell r="CH17">
            <v>0</v>
          </cell>
          <cell r="CL17">
            <v>0</v>
          </cell>
          <cell r="CS17">
            <v>332</v>
          </cell>
          <cell r="CT17">
            <v>200</v>
          </cell>
          <cell r="CV17">
            <v>0</v>
          </cell>
          <cell r="CX17">
            <v>0</v>
          </cell>
          <cell r="CY17">
            <v>0</v>
          </cell>
          <cell r="CZ17">
            <v>0</v>
          </cell>
          <cell r="DB17">
            <v>43</v>
          </cell>
          <cell r="DC17">
            <v>1141</v>
          </cell>
          <cell r="DF17">
            <v>11</v>
          </cell>
          <cell r="DG17">
            <v>313</v>
          </cell>
          <cell r="DH17">
            <v>50</v>
          </cell>
          <cell r="DI17">
            <v>5</v>
          </cell>
          <cell r="DK17">
            <v>0</v>
          </cell>
          <cell r="DL17">
            <v>10</v>
          </cell>
          <cell r="DM17">
            <v>20</v>
          </cell>
        </row>
        <row r="18">
          <cell r="CA18">
            <v>60</v>
          </cell>
          <cell r="CB18">
            <v>0</v>
          </cell>
          <cell r="CE18">
            <v>0</v>
          </cell>
          <cell r="CH18">
            <v>0</v>
          </cell>
          <cell r="CL18">
            <v>0</v>
          </cell>
          <cell r="CS18">
            <v>12</v>
          </cell>
          <cell r="CT18">
            <v>27</v>
          </cell>
          <cell r="CV18">
            <v>0</v>
          </cell>
          <cell r="CX18">
            <v>0</v>
          </cell>
          <cell r="CY18">
            <v>5</v>
          </cell>
          <cell r="CZ18">
            <v>9</v>
          </cell>
          <cell r="DB18">
            <v>0</v>
          </cell>
          <cell r="DC18">
            <v>0</v>
          </cell>
          <cell r="DF18">
            <v>0</v>
          </cell>
          <cell r="DG18">
            <v>2</v>
          </cell>
          <cell r="DH18">
            <v>5</v>
          </cell>
          <cell r="DI18">
            <v>0</v>
          </cell>
          <cell r="DK18">
            <v>0</v>
          </cell>
          <cell r="DL18">
            <v>0</v>
          </cell>
          <cell r="DM18">
            <v>0</v>
          </cell>
        </row>
        <row r="19">
          <cell r="CA19">
            <v>1545</v>
          </cell>
          <cell r="CB19">
            <v>0</v>
          </cell>
          <cell r="CE19">
            <v>0</v>
          </cell>
          <cell r="CH19">
            <v>0</v>
          </cell>
          <cell r="CL19">
            <v>0</v>
          </cell>
          <cell r="CS19">
            <v>0</v>
          </cell>
          <cell r="CT19">
            <v>0</v>
          </cell>
          <cell r="CV19">
            <v>1545</v>
          </cell>
          <cell r="CX19">
            <v>0</v>
          </cell>
          <cell r="CY19">
            <v>0</v>
          </cell>
          <cell r="CZ19">
            <v>0</v>
          </cell>
          <cell r="DB19">
            <v>0</v>
          </cell>
          <cell r="DC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K19">
            <v>0</v>
          </cell>
          <cell r="DL19">
            <v>0</v>
          </cell>
          <cell r="DM19">
            <v>0</v>
          </cell>
        </row>
        <row r="20">
          <cell r="CA20">
            <v>0</v>
          </cell>
        </row>
        <row r="21">
          <cell r="CA21">
            <v>30</v>
          </cell>
          <cell r="CB21">
            <v>0</v>
          </cell>
          <cell r="CE21">
            <v>0</v>
          </cell>
          <cell r="CH21">
            <v>0</v>
          </cell>
          <cell r="CL21">
            <v>0</v>
          </cell>
          <cell r="CS21">
            <v>0</v>
          </cell>
          <cell r="CT21">
            <v>0</v>
          </cell>
          <cell r="CV21">
            <v>0</v>
          </cell>
          <cell r="CX21">
            <v>0</v>
          </cell>
          <cell r="CY21">
            <v>30</v>
          </cell>
          <cell r="CZ21">
            <v>0</v>
          </cell>
          <cell r="DB21">
            <v>0</v>
          </cell>
          <cell r="DC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K21">
            <v>0</v>
          </cell>
          <cell r="DL21">
            <v>0</v>
          </cell>
          <cell r="DM21">
            <v>0</v>
          </cell>
        </row>
        <row r="23">
          <cell r="CA23">
            <v>0</v>
          </cell>
        </row>
        <row r="24">
          <cell r="CA24">
            <v>2073</v>
          </cell>
          <cell r="CB24">
            <v>10</v>
          </cell>
          <cell r="CE24">
            <v>0</v>
          </cell>
          <cell r="CH24">
            <v>0</v>
          </cell>
          <cell r="CL24">
            <v>0</v>
          </cell>
          <cell r="CS24">
            <v>10</v>
          </cell>
          <cell r="CT24">
            <v>0</v>
          </cell>
          <cell r="CV24">
            <v>0</v>
          </cell>
          <cell r="CX24">
            <v>20</v>
          </cell>
          <cell r="CY24">
            <v>0</v>
          </cell>
          <cell r="CZ24">
            <v>0</v>
          </cell>
          <cell r="DB24">
            <v>0</v>
          </cell>
          <cell r="DC24">
            <v>1345</v>
          </cell>
          <cell r="DF24">
            <v>0</v>
          </cell>
          <cell r="DG24">
            <v>665</v>
          </cell>
          <cell r="DH24">
            <v>3</v>
          </cell>
          <cell r="DI24">
            <v>20</v>
          </cell>
          <cell r="DK24">
            <v>0</v>
          </cell>
          <cell r="DL24">
            <v>0</v>
          </cell>
          <cell r="DM24">
            <v>0</v>
          </cell>
        </row>
        <row r="25">
          <cell r="CA25">
            <v>0</v>
          </cell>
        </row>
        <row r="26">
          <cell r="CA26">
            <v>0</v>
          </cell>
        </row>
        <row r="27">
          <cell r="CA27">
            <v>0</v>
          </cell>
        </row>
        <row r="28">
          <cell r="CA28">
            <v>0</v>
          </cell>
        </row>
        <row r="30">
          <cell r="CA30">
            <v>0</v>
          </cell>
        </row>
        <row r="31">
          <cell r="CA31">
            <v>70</v>
          </cell>
          <cell r="CB31">
            <v>0</v>
          </cell>
          <cell r="CE31">
            <v>0</v>
          </cell>
          <cell r="CH31">
            <v>0</v>
          </cell>
          <cell r="CL31">
            <v>0</v>
          </cell>
          <cell r="CS31">
            <v>0</v>
          </cell>
          <cell r="CT31">
            <v>70</v>
          </cell>
          <cell r="CV31">
            <v>0</v>
          </cell>
          <cell r="CX31">
            <v>0</v>
          </cell>
          <cell r="CY31">
            <v>0</v>
          </cell>
          <cell r="CZ31">
            <v>0</v>
          </cell>
          <cell r="DB31">
            <v>0</v>
          </cell>
          <cell r="DC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K31">
            <v>0</v>
          </cell>
          <cell r="DL31">
            <v>0</v>
          </cell>
          <cell r="DM31">
            <v>0</v>
          </cell>
        </row>
        <row r="32">
          <cell r="CA32">
            <v>0</v>
          </cell>
        </row>
        <row r="34">
          <cell r="CA34">
            <v>0</v>
          </cell>
        </row>
        <row r="35">
          <cell r="CA35">
            <v>0</v>
          </cell>
        </row>
        <row r="36">
          <cell r="CA36">
            <v>0</v>
          </cell>
        </row>
        <row r="37">
          <cell r="CA37">
            <v>0</v>
          </cell>
        </row>
        <row r="38">
          <cell r="CA38">
            <v>0</v>
          </cell>
        </row>
        <row r="39">
          <cell r="CA39">
            <v>0</v>
          </cell>
        </row>
        <row r="40">
          <cell r="CA40">
            <v>0</v>
          </cell>
        </row>
        <row r="41">
          <cell r="CA41">
            <v>0</v>
          </cell>
        </row>
        <row r="42">
          <cell r="CA42">
            <v>0</v>
          </cell>
        </row>
        <row r="43">
          <cell r="CA43">
            <v>0</v>
          </cell>
        </row>
        <row r="44">
          <cell r="CA44">
            <v>0</v>
          </cell>
        </row>
        <row r="45">
          <cell r="CA45">
            <v>0</v>
          </cell>
        </row>
        <row r="46">
          <cell r="CA46">
            <v>0</v>
          </cell>
        </row>
        <row r="47">
          <cell r="CA47">
            <v>0</v>
          </cell>
        </row>
        <row r="48">
          <cell r="CA48">
            <v>0</v>
          </cell>
        </row>
        <row r="49">
          <cell r="CA49">
            <v>0</v>
          </cell>
        </row>
        <row r="50">
          <cell r="CA50">
            <v>0</v>
          </cell>
        </row>
        <row r="51">
          <cell r="CA51">
            <v>0</v>
          </cell>
        </row>
        <row r="52">
          <cell r="CA52">
            <v>0</v>
          </cell>
        </row>
        <row r="53">
          <cell r="CA53">
            <v>50</v>
          </cell>
          <cell r="CB53">
            <v>0</v>
          </cell>
          <cell r="CE53">
            <v>0</v>
          </cell>
          <cell r="CH53">
            <v>50</v>
          </cell>
          <cell r="CL53">
            <v>0</v>
          </cell>
          <cell r="CS53">
            <v>0</v>
          </cell>
          <cell r="CT53">
            <v>0</v>
          </cell>
          <cell r="CV53">
            <v>0</v>
          </cell>
          <cell r="CX53">
            <v>0</v>
          </cell>
          <cell r="CY53">
            <v>0</v>
          </cell>
          <cell r="CZ53">
            <v>0</v>
          </cell>
          <cell r="DB53">
            <v>0</v>
          </cell>
          <cell r="DC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K53">
            <v>0</v>
          </cell>
          <cell r="DL53">
            <v>0</v>
          </cell>
          <cell r="DM53">
            <v>0</v>
          </cell>
        </row>
        <row r="54">
          <cell r="CA54">
            <v>0</v>
          </cell>
        </row>
        <row r="55">
          <cell r="CA55">
            <v>0</v>
          </cell>
        </row>
        <row r="56">
          <cell r="CA56">
            <v>0</v>
          </cell>
        </row>
        <row r="57">
          <cell r="CA57">
            <v>0</v>
          </cell>
        </row>
        <row r="58">
          <cell r="CA58">
            <v>0</v>
          </cell>
        </row>
        <row r="61">
          <cell r="CA61">
            <v>0</v>
          </cell>
        </row>
        <row r="63">
          <cell r="CA63">
            <v>0</v>
          </cell>
        </row>
        <row r="64">
          <cell r="CA64">
            <v>0</v>
          </cell>
        </row>
        <row r="65">
          <cell r="CA65">
            <v>0</v>
          </cell>
        </row>
        <row r="66">
          <cell r="CA66">
            <v>0</v>
          </cell>
        </row>
        <row r="67">
          <cell r="CA67">
            <v>0</v>
          </cell>
        </row>
        <row r="69">
          <cell r="CA69">
            <v>0</v>
          </cell>
        </row>
        <row r="70">
          <cell r="CA70">
            <v>335</v>
          </cell>
          <cell r="CB70">
            <v>150</v>
          </cell>
          <cell r="CE70">
            <v>0</v>
          </cell>
          <cell r="CH70">
            <v>0</v>
          </cell>
          <cell r="CL70">
            <v>0</v>
          </cell>
          <cell r="CS70">
            <v>0</v>
          </cell>
          <cell r="CT70">
            <v>0</v>
          </cell>
          <cell r="CV70">
            <v>0</v>
          </cell>
          <cell r="CX70">
            <v>0</v>
          </cell>
          <cell r="CY70">
            <v>50</v>
          </cell>
          <cell r="CZ70">
            <v>0</v>
          </cell>
          <cell r="DB70">
            <v>0</v>
          </cell>
          <cell r="DC70">
            <v>0</v>
          </cell>
          <cell r="DF70">
            <v>0</v>
          </cell>
          <cell r="DG70">
            <v>135</v>
          </cell>
          <cell r="DH70">
            <v>0</v>
          </cell>
          <cell r="DI70">
            <v>0</v>
          </cell>
          <cell r="DK70">
            <v>0</v>
          </cell>
          <cell r="DL70">
            <v>0</v>
          </cell>
          <cell r="DM70">
            <v>0</v>
          </cell>
        </row>
        <row r="71">
          <cell r="CA71">
            <v>50</v>
          </cell>
          <cell r="CB71">
            <v>50</v>
          </cell>
          <cell r="CE71">
            <v>0</v>
          </cell>
          <cell r="CH71">
            <v>0</v>
          </cell>
          <cell r="CL71">
            <v>0</v>
          </cell>
          <cell r="CS71">
            <v>0</v>
          </cell>
          <cell r="CT71">
            <v>0</v>
          </cell>
          <cell r="CV71">
            <v>0</v>
          </cell>
          <cell r="CX71">
            <v>0</v>
          </cell>
          <cell r="CY71">
            <v>0</v>
          </cell>
          <cell r="CZ71">
            <v>0</v>
          </cell>
          <cell r="DB71">
            <v>0</v>
          </cell>
          <cell r="DC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K71">
            <v>0</v>
          </cell>
          <cell r="DL71">
            <v>0</v>
          </cell>
          <cell r="DM71">
            <v>0</v>
          </cell>
        </row>
        <row r="72">
          <cell r="CA72">
            <v>0</v>
          </cell>
        </row>
        <row r="73">
          <cell r="CA73">
            <v>0</v>
          </cell>
        </row>
        <row r="74">
          <cell r="CA74">
            <v>0</v>
          </cell>
        </row>
        <row r="75">
          <cell r="CA75">
            <v>0</v>
          </cell>
        </row>
        <row r="76">
          <cell r="CA76">
            <v>0</v>
          </cell>
        </row>
        <row r="77">
          <cell r="CA77">
            <v>0</v>
          </cell>
        </row>
        <row r="78">
          <cell r="CA78">
            <v>0</v>
          </cell>
        </row>
        <row r="79">
          <cell r="CA79">
            <v>0</v>
          </cell>
        </row>
        <row r="80">
          <cell r="CA80">
            <v>0</v>
          </cell>
        </row>
        <row r="81">
          <cell r="CA81">
            <v>205</v>
          </cell>
          <cell r="CB81">
            <v>110</v>
          </cell>
          <cell r="CE81">
            <v>0</v>
          </cell>
          <cell r="CH81">
            <v>0</v>
          </cell>
          <cell r="CL81">
            <v>0</v>
          </cell>
          <cell r="CS81">
            <v>0</v>
          </cell>
          <cell r="CT81">
            <v>0</v>
          </cell>
          <cell r="CV81">
            <v>33</v>
          </cell>
          <cell r="CX81">
            <v>0</v>
          </cell>
          <cell r="CY81">
            <v>0</v>
          </cell>
          <cell r="CZ81">
            <v>0</v>
          </cell>
          <cell r="DB81">
            <v>0</v>
          </cell>
          <cell r="DC81">
            <v>0</v>
          </cell>
          <cell r="DF81">
            <v>0</v>
          </cell>
          <cell r="DG81">
            <v>35</v>
          </cell>
          <cell r="DH81">
            <v>20</v>
          </cell>
          <cell r="DI81">
            <v>7</v>
          </cell>
          <cell r="DK81">
            <v>0</v>
          </cell>
          <cell r="DL81">
            <v>0</v>
          </cell>
          <cell r="DM81">
            <v>0</v>
          </cell>
        </row>
        <row r="82">
          <cell r="CA82">
            <v>0</v>
          </cell>
        </row>
        <row r="83">
          <cell r="CA83">
            <v>0</v>
          </cell>
        </row>
        <row r="84">
          <cell r="CA84">
            <v>0</v>
          </cell>
        </row>
        <row r="85">
          <cell r="CA85">
            <v>0</v>
          </cell>
        </row>
        <row r="86">
          <cell r="CA86">
            <v>0</v>
          </cell>
        </row>
        <row r="87">
          <cell r="CA87">
            <v>75</v>
          </cell>
          <cell r="CB87">
            <v>0</v>
          </cell>
          <cell r="CE87">
            <v>0</v>
          </cell>
          <cell r="CH87">
            <v>0</v>
          </cell>
          <cell r="CL87">
            <v>0</v>
          </cell>
          <cell r="CS87">
            <v>0</v>
          </cell>
          <cell r="CT87">
            <v>0</v>
          </cell>
          <cell r="CV87">
            <v>0</v>
          </cell>
          <cell r="CX87">
            <v>0</v>
          </cell>
          <cell r="CY87">
            <v>0</v>
          </cell>
          <cell r="CZ87">
            <v>0</v>
          </cell>
          <cell r="DB87">
            <v>0</v>
          </cell>
          <cell r="DC87">
            <v>5</v>
          </cell>
          <cell r="DF87">
            <v>0</v>
          </cell>
          <cell r="DG87">
            <v>45</v>
          </cell>
          <cell r="DH87">
            <v>20</v>
          </cell>
          <cell r="DI87">
            <v>5</v>
          </cell>
          <cell r="DK87">
            <v>0</v>
          </cell>
          <cell r="DL87">
            <v>0</v>
          </cell>
          <cell r="DM87">
            <v>0</v>
          </cell>
        </row>
        <row r="88">
          <cell r="CA88">
            <v>0</v>
          </cell>
        </row>
        <row r="89">
          <cell r="CA89">
            <v>0</v>
          </cell>
        </row>
        <row r="90">
          <cell r="CA90">
            <v>0</v>
          </cell>
        </row>
        <row r="91">
          <cell r="CA91">
            <v>0</v>
          </cell>
        </row>
        <row r="92">
          <cell r="CA92">
            <v>0</v>
          </cell>
        </row>
        <row r="93">
          <cell r="CA93">
            <v>0</v>
          </cell>
        </row>
        <row r="94">
          <cell r="CA94">
            <v>0</v>
          </cell>
        </row>
        <row r="95">
          <cell r="CA95">
            <v>0</v>
          </cell>
        </row>
        <row r="96">
          <cell r="CA96">
            <v>0</v>
          </cell>
        </row>
        <row r="97">
          <cell r="CA97">
            <v>0</v>
          </cell>
        </row>
        <row r="98">
          <cell r="CA98">
            <v>0</v>
          </cell>
        </row>
        <row r="99">
          <cell r="CA99">
            <v>0</v>
          </cell>
        </row>
        <row r="100">
          <cell r="CA100">
            <v>0</v>
          </cell>
        </row>
        <row r="101">
          <cell r="CA101">
            <v>0</v>
          </cell>
        </row>
        <row r="102">
          <cell r="CA102">
            <v>0</v>
          </cell>
        </row>
        <row r="105">
          <cell r="CA10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CA110"/>
  <sheetViews>
    <sheetView tabSelected="1" view="pageBreakPreview" topLeftCell="X1" zoomScale="46" zoomScaleNormal="50" zoomScaleSheetLayoutView="46" workbookViewId="0">
      <selection activeCell="AU1" sqref="AU1:AZ1"/>
    </sheetView>
  </sheetViews>
  <sheetFormatPr defaultColWidth="9.140625" defaultRowHeight="15.75" x14ac:dyDescent="0.25"/>
  <cols>
    <col min="1" max="1" width="0.28515625" style="1" customWidth="1"/>
    <col min="2" max="2" width="11" style="1" bestFit="1" customWidth="1"/>
    <col min="3" max="3" width="79.42578125" style="1" customWidth="1"/>
    <col min="4" max="4" width="21" style="1" customWidth="1"/>
    <col min="5" max="5" width="16.5703125" style="1" customWidth="1"/>
    <col min="6" max="6" width="17.85546875" style="1" customWidth="1"/>
    <col min="7" max="7" width="19.140625" style="1" customWidth="1"/>
    <col min="8" max="8" width="11.85546875" style="1" customWidth="1"/>
    <col min="9" max="9" width="15.85546875" style="1" customWidth="1"/>
    <col min="10" max="10" width="17.85546875" style="1" customWidth="1"/>
    <col min="11" max="11" width="2.85546875" style="1" customWidth="1"/>
    <col min="12" max="13" width="11.85546875" style="1" customWidth="1"/>
    <col min="14" max="14" width="17.28515625" style="1" customWidth="1"/>
    <col min="15" max="15" width="15.85546875" style="1" customWidth="1"/>
    <col min="16" max="17" width="11.85546875" style="1" customWidth="1"/>
    <col min="18" max="18" width="17" style="1" customWidth="1"/>
    <col min="19" max="19" width="18.7109375" style="1" customWidth="1"/>
    <col min="20" max="20" width="14.42578125" style="1" customWidth="1"/>
    <col min="21" max="21" width="15.42578125" style="1" customWidth="1"/>
    <col min="22" max="22" width="16" style="1" customWidth="1"/>
    <col min="23" max="23" width="17.5703125" style="1" customWidth="1"/>
    <col min="24" max="24" width="14.85546875" style="1" customWidth="1"/>
    <col min="25" max="25" width="11.5703125" style="1" customWidth="1"/>
    <col min="26" max="26" width="17.42578125" style="1" customWidth="1"/>
    <col min="27" max="27" width="14.42578125" style="1" customWidth="1"/>
    <col min="28" max="28" width="15.85546875" style="1" customWidth="1"/>
    <col min="29" max="29" width="16.7109375" style="1" customWidth="1"/>
    <col min="30" max="30" width="11.5703125" style="1" customWidth="1"/>
    <col min="31" max="31" width="16.7109375" style="1" customWidth="1"/>
    <col min="32" max="32" width="16.28515625" style="1" customWidth="1"/>
    <col min="33" max="33" width="14.85546875" style="1" customWidth="1"/>
    <col min="34" max="34" width="16.28515625" style="1" customWidth="1"/>
    <col min="35" max="35" width="16.28515625" style="1" bestFit="1" customWidth="1"/>
    <col min="36" max="37" width="15" style="1" customWidth="1"/>
    <col min="38" max="39" width="14.7109375" style="1" bestFit="1" customWidth="1"/>
    <col min="40" max="40" width="16.7109375" style="1" customWidth="1"/>
    <col min="41" max="41" width="13.42578125" style="1" customWidth="1"/>
    <col min="42" max="43" width="15.28515625" style="1" customWidth="1"/>
    <col min="44" max="44" width="15.5703125" style="1" customWidth="1"/>
    <col min="45" max="45" width="15.28515625" style="1" customWidth="1"/>
    <col min="46" max="46" width="16.85546875" style="1" customWidth="1"/>
    <col min="47" max="47" width="15.42578125" style="1" customWidth="1"/>
    <col min="48" max="48" width="13.5703125" style="1" customWidth="1"/>
    <col min="49" max="49" width="20.140625" style="1" customWidth="1"/>
    <col min="50" max="50" width="15.42578125" style="1" customWidth="1"/>
    <col min="51" max="51" width="19.7109375" style="1" customWidth="1"/>
    <col min="52" max="52" width="14.140625" style="1" customWidth="1"/>
    <col min="53" max="53" width="9.140625" style="1" customWidth="1"/>
    <col min="54" max="16384" width="9.140625" style="1"/>
  </cols>
  <sheetData>
    <row r="1" spans="1:52" ht="66" customHeight="1" x14ac:dyDescent="0.45">
      <c r="B1" s="82"/>
      <c r="C1" s="2" t="s">
        <v>0</v>
      </c>
      <c r="AU1" s="83" t="s">
        <v>150</v>
      </c>
      <c r="AV1" s="83"/>
      <c r="AW1" s="83"/>
      <c r="AX1" s="83"/>
      <c r="AY1" s="83"/>
      <c r="AZ1" s="83"/>
    </row>
    <row r="2" spans="1:52" s="3" customFormat="1" ht="15" hidden="1" customHeight="1" x14ac:dyDescent="0.45"/>
    <row r="3" spans="1:52" s="4" customFormat="1" ht="8.25" hidden="1" customHeight="1" x14ac:dyDescent="0.4"/>
    <row r="4" spans="1:52" s="5" customFormat="1" ht="53.25" hidden="1" customHeight="1" x14ac:dyDescent="0.4">
      <c r="C4" s="6"/>
    </row>
    <row r="5" spans="1:52" s="7" customFormat="1" ht="50.25" customHeight="1" x14ac:dyDescent="0.6">
      <c r="C5" s="8" t="s">
        <v>1</v>
      </c>
      <c r="F5" s="4">
        <v>6.6</v>
      </c>
      <c r="G5" s="7">
        <v>5.6</v>
      </c>
      <c r="H5" s="7">
        <v>10.1</v>
      </c>
      <c r="I5" s="7">
        <v>10.8</v>
      </c>
      <c r="J5" s="7">
        <v>13</v>
      </c>
      <c r="L5" s="7">
        <v>12.3</v>
      </c>
      <c r="M5" s="7">
        <v>10.8</v>
      </c>
      <c r="N5" s="7">
        <v>10.8</v>
      </c>
      <c r="O5" s="7">
        <v>8.9</v>
      </c>
      <c r="P5" s="7">
        <v>8.9</v>
      </c>
      <c r="Q5" s="7">
        <v>11.6</v>
      </c>
      <c r="R5" s="7">
        <v>7.1</v>
      </c>
      <c r="T5" s="7">
        <v>10.8</v>
      </c>
      <c r="U5" s="7">
        <v>9.9</v>
      </c>
      <c r="V5" s="7">
        <v>12.1</v>
      </c>
      <c r="W5" s="7">
        <v>10.7</v>
      </c>
      <c r="X5" s="7">
        <v>12.1</v>
      </c>
      <c r="Y5" s="7">
        <v>11.5</v>
      </c>
      <c r="Z5" s="7">
        <v>10.8</v>
      </c>
      <c r="AB5" s="7">
        <v>7.6</v>
      </c>
      <c r="AC5" s="7">
        <v>6.8</v>
      </c>
      <c r="AD5" s="7">
        <v>8.6</v>
      </c>
      <c r="AE5" s="7">
        <v>11.3</v>
      </c>
      <c r="AF5" s="7">
        <v>13.1</v>
      </c>
      <c r="AG5" s="7">
        <v>10.3</v>
      </c>
      <c r="AH5" s="7">
        <v>7.7</v>
      </c>
      <c r="AI5" s="7">
        <v>10.1</v>
      </c>
      <c r="AJ5" s="7">
        <v>13.3</v>
      </c>
      <c r="AK5" s="7">
        <v>11.1</v>
      </c>
      <c r="AL5" s="7">
        <v>8.9</v>
      </c>
      <c r="AM5" s="7">
        <v>8.9</v>
      </c>
      <c r="AN5" s="7">
        <v>8.9</v>
      </c>
      <c r="AO5" s="7">
        <v>13.5</v>
      </c>
      <c r="AP5" s="7">
        <v>7.7</v>
      </c>
      <c r="AQ5" s="7">
        <v>11.6</v>
      </c>
      <c r="AR5" s="7">
        <v>10.1</v>
      </c>
      <c r="AS5" s="7">
        <v>16.5</v>
      </c>
      <c r="AU5" s="7">
        <v>14</v>
      </c>
      <c r="AW5" s="3"/>
      <c r="AX5" s="3"/>
      <c r="AY5" s="3"/>
      <c r="AZ5" s="3"/>
    </row>
    <row r="6" spans="1:52" s="12" customFormat="1" ht="39.75" customHeight="1" x14ac:dyDescent="0.35">
      <c r="A6" s="9"/>
      <c r="B6" s="42" t="s">
        <v>2</v>
      </c>
      <c r="C6" s="42" t="s">
        <v>3</v>
      </c>
      <c r="D6" s="68" t="s">
        <v>4</v>
      </c>
      <c r="E6" s="69"/>
      <c r="F6" s="74" t="s">
        <v>5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10" t="s">
        <v>6</v>
      </c>
      <c r="AW6" s="66" t="s">
        <v>7</v>
      </c>
      <c r="AX6" s="11"/>
      <c r="AY6" s="66" t="s">
        <v>8</v>
      </c>
      <c r="AZ6" s="55" t="s">
        <v>9</v>
      </c>
    </row>
    <row r="7" spans="1:52" s="12" customFormat="1" ht="42.75" customHeight="1" x14ac:dyDescent="0.35">
      <c r="A7" s="42" t="s">
        <v>10</v>
      </c>
      <c r="B7" s="43"/>
      <c r="C7" s="43"/>
      <c r="D7" s="70"/>
      <c r="E7" s="71"/>
      <c r="F7" s="60" t="s">
        <v>11</v>
      </c>
      <c r="G7" s="13" t="s">
        <v>5</v>
      </c>
      <c r="H7" s="60" t="s">
        <v>12</v>
      </c>
      <c r="I7" s="60" t="s">
        <v>13</v>
      </c>
      <c r="J7" s="60" t="s">
        <v>14</v>
      </c>
      <c r="K7" s="14"/>
      <c r="L7" s="52" t="s">
        <v>15</v>
      </c>
      <c r="M7" s="60" t="s">
        <v>16</v>
      </c>
      <c r="N7" s="60" t="s">
        <v>17</v>
      </c>
      <c r="O7" s="60" t="s">
        <v>18</v>
      </c>
      <c r="P7" s="60" t="s">
        <v>19</v>
      </c>
      <c r="Q7" s="60" t="s">
        <v>20</v>
      </c>
      <c r="R7" s="60" t="s">
        <v>21</v>
      </c>
      <c r="S7" s="13" t="s">
        <v>5</v>
      </c>
      <c r="T7" s="60" t="s">
        <v>22</v>
      </c>
      <c r="U7" s="60" t="s">
        <v>23</v>
      </c>
      <c r="V7" s="60" t="s">
        <v>24</v>
      </c>
      <c r="W7" s="60" t="s">
        <v>25</v>
      </c>
      <c r="X7" s="60" t="s">
        <v>26</v>
      </c>
      <c r="Y7" s="60" t="s">
        <v>27</v>
      </c>
      <c r="Z7" s="60" t="s">
        <v>28</v>
      </c>
      <c r="AA7" s="13" t="s">
        <v>5</v>
      </c>
      <c r="AB7" s="60" t="s">
        <v>29</v>
      </c>
      <c r="AC7" s="60" t="s">
        <v>30</v>
      </c>
      <c r="AD7" s="60" t="s">
        <v>31</v>
      </c>
      <c r="AE7" s="60" t="s">
        <v>32</v>
      </c>
      <c r="AF7" s="60" t="s">
        <v>33</v>
      </c>
      <c r="AG7" s="60" t="s">
        <v>34</v>
      </c>
      <c r="AH7" s="60" t="s">
        <v>35</v>
      </c>
      <c r="AI7" s="60" t="s">
        <v>36</v>
      </c>
      <c r="AJ7" s="60" t="s">
        <v>37</v>
      </c>
      <c r="AK7" s="60" t="s">
        <v>38</v>
      </c>
      <c r="AL7" s="60" t="s">
        <v>39</v>
      </c>
      <c r="AM7" s="60" t="s">
        <v>40</v>
      </c>
      <c r="AN7" s="60" t="s">
        <v>41</v>
      </c>
      <c r="AO7" s="60" t="s">
        <v>42</v>
      </c>
      <c r="AP7" s="61" t="s">
        <v>43</v>
      </c>
      <c r="AQ7" s="60" t="s">
        <v>44</v>
      </c>
      <c r="AR7" s="60" t="s">
        <v>45</v>
      </c>
      <c r="AS7" s="60" t="s">
        <v>46</v>
      </c>
      <c r="AT7" s="64" t="s">
        <v>5</v>
      </c>
      <c r="AU7" s="52" t="s">
        <v>47</v>
      </c>
      <c r="AV7" s="55" t="s">
        <v>48</v>
      </c>
      <c r="AW7" s="58"/>
      <c r="AX7" s="58" t="s">
        <v>49</v>
      </c>
      <c r="AY7" s="58"/>
      <c r="AZ7" s="56"/>
    </row>
    <row r="8" spans="1:52" s="15" customFormat="1" ht="52.5" customHeight="1" x14ac:dyDescent="0.25">
      <c r="A8" s="43"/>
      <c r="B8" s="43"/>
      <c r="C8" s="43"/>
      <c r="D8" s="70"/>
      <c r="E8" s="71"/>
      <c r="F8" s="48"/>
      <c r="G8" s="48" t="s">
        <v>50</v>
      </c>
      <c r="H8" s="48"/>
      <c r="I8" s="48"/>
      <c r="J8" s="48"/>
      <c r="K8" s="50"/>
      <c r="L8" s="53"/>
      <c r="M8" s="48"/>
      <c r="N8" s="48"/>
      <c r="O8" s="48"/>
      <c r="P8" s="48"/>
      <c r="Q8" s="48"/>
      <c r="R8" s="48"/>
      <c r="S8" s="48" t="s">
        <v>51</v>
      </c>
      <c r="T8" s="48"/>
      <c r="U8" s="48"/>
      <c r="V8" s="48"/>
      <c r="W8" s="48"/>
      <c r="X8" s="48"/>
      <c r="Y8" s="48"/>
      <c r="Z8" s="48"/>
      <c r="AA8" s="80" t="s">
        <v>52</v>
      </c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62"/>
      <c r="AQ8" s="48"/>
      <c r="AR8" s="48"/>
      <c r="AS8" s="48"/>
      <c r="AT8" s="65"/>
      <c r="AU8" s="53"/>
      <c r="AV8" s="56"/>
      <c r="AW8" s="58"/>
      <c r="AX8" s="58"/>
      <c r="AY8" s="58"/>
      <c r="AZ8" s="57"/>
    </row>
    <row r="9" spans="1:52" s="16" customFormat="1" ht="37.15" customHeight="1" x14ac:dyDescent="0.25">
      <c r="A9" s="43"/>
      <c r="B9" s="43"/>
      <c r="C9" s="43"/>
      <c r="D9" s="70"/>
      <c r="E9" s="71"/>
      <c r="F9" s="48"/>
      <c r="G9" s="48"/>
      <c r="H9" s="48"/>
      <c r="I9" s="48"/>
      <c r="J9" s="48"/>
      <c r="K9" s="51"/>
      <c r="L9" s="53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80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62"/>
      <c r="AQ9" s="48"/>
      <c r="AR9" s="48"/>
      <c r="AS9" s="48"/>
      <c r="AT9" s="53" t="s">
        <v>53</v>
      </c>
      <c r="AU9" s="53"/>
      <c r="AV9" s="56"/>
      <c r="AW9" s="58"/>
      <c r="AX9" s="58"/>
      <c r="AY9" s="58"/>
      <c r="AZ9" s="41" t="s">
        <v>54</v>
      </c>
    </row>
    <row r="10" spans="1:52" s="16" customFormat="1" ht="64.900000000000006" hidden="1" customHeight="1" x14ac:dyDescent="0.25">
      <c r="A10" s="43"/>
      <c r="B10" s="43"/>
      <c r="C10" s="43"/>
      <c r="D10" s="70"/>
      <c r="E10" s="71"/>
      <c r="F10" s="48"/>
      <c r="G10" s="48"/>
      <c r="H10" s="48"/>
      <c r="I10" s="48"/>
      <c r="J10" s="48"/>
      <c r="K10" s="51"/>
      <c r="L10" s="53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80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62"/>
      <c r="AQ10" s="48"/>
      <c r="AR10" s="48"/>
      <c r="AS10" s="48"/>
      <c r="AT10" s="53"/>
      <c r="AU10" s="53"/>
      <c r="AV10" s="56"/>
      <c r="AW10" s="58"/>
      <c r="AX10" s="58"/>
      <c r="AY10" s="58"/>
      <c r="AZ10" s="41"/>
    </row>
    <row r="11" spans="1:52" s="16" customFormat="1" ht="49.15" customHeight="1" x14ac:dyDescent="0.25">
      <c r="A11" s="43"/>
      <c r="B11" s="43"/>
      <c r="C11" s="43"/>
      <c r="D11" s="70"/>
      <c r="E11" s="71"/>
      <c r="F11" s="48"/>
      <c r="G11" s="48"/>
      <c r="H11" s="48"/>
      <c r="I11" s="48"/>
      <c r="J11" s="48"/>
      <c r="K11" s="51"/>
      <c r="L11" s="53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80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62"/>
      <c r="AQ11" s="48"/>
      <c r="AR11" s="48"/>
      <c r="AS11" s="48"/>
      <c r="AT11" s="53"/>
      <c r="AU11" s="53"/>
      <c r="AV11" s="56"/>
      <c r="AW11" s="58"/>
      <c r="AX11" s="58"/>
      <c r="AY11" s="58"/>
      <c r="AZ11" s="41"/>
    </row>
    <row r="12" spans="1:52" s="16" customFormat="1" ht="85.9" hidden="1" customHeight="1" x14ac:dyDescent="0.25">
      <c r="A12" s="43"/>
      <c r="B12" s="43"/>
      <c r="C12" s="43"/>
      <c r="D12" s="72"/>
      <c r="E12" s="73"/>
      <c r="F12" s="48"/>
      <c r="G12" s="48"/>
      <c r="H12" s="48"/>
      <c r="I12" s="48"/>
      <c r="J12" s="48"/>
      <c r="K12" s="51"/>
      <c r="L12" s="53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80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62"/>
      <c r="AQ12" s="48"/>
      <c r="AR12" s="48"/>
      <c r="AS12" s="48"/>
      <c r="AT12" s="53"/>
      <c r="AU12" s="53"/>
      <c r="AV12" s="56"/>
      <c r="AW12" s="58"/>
      <c r="AX12" s="58"/>
      <c r="AY12" s="58"/>
      <c r="AZ12" s="41"/>
    </row>
    <row r="13" spans="1:52" s="16" customFormat="1" ht="61.5" customHeight="1" x14ac:dyDescent="0.25">
      <c r="A13" s="43"/>
      <c r="B13" s="43"/>
      <c r="C13" s="43"/>
      <c r="D13" s="45" t="s">
        <v>55</v>
      </c>
      <c r="E13" s="47" t="s">
        <v>56</v>
      </c>
      <c r="F13" s="48"/>
      <c r="G13" s="48"/>
      <c r="H13" s="48"/>
      <c r="I13" s="48"/>
      <c r="J13" s="48"/>
      <c r="K13" s="51"/>
      <c r="L13" s="53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80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62"/>
      <c r="AQ13" s="48"/>
      <c r="AR13" s="48"/>
      <c r="AS13" s="48"/>
      <c r="AT13" s="53"/>
      <c r="AU13" s="53"/>
      <c r="AV13" s="56"/>
      <c r="AW13" s="58"/>
      <c r="AX13" s="58"/>
      <c r="AY13" s="58"/>
      <c r="AZ13" s="41"/>
    </row>
    <row r="14" spans="1:52" s="16" customFormat="1" ht="76.5" customHeight="1" x14ac:dyDescent="0.25">
      <c r="A14" s="44"/>
      <c r="B14" s="67"/>
      <c r="C14" s="67"/>
      <c r="D14" s="46"/>
      <c r="E14" s="47"/>
      <c r="F14" s="49"/>
      <c r="G14" s="49"/>
      <c r="H14" s="49"/>
      <c r="I14" s="49"/>
      <c r="J14" s="49"/>
      <c r="K14" s="51"/>
      <c r="L14" s="54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81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63"/>
      <c r="AQ14" s="49"/>
      <c r="AR14" s="49"/>
      <c r="AS14" s="49"/>
      <c r="AT14" s="54"/>
      <c r="AU14" s="54"/>
      <c r="AV14" s="57"/>
      <c r="AW14" s="59"/>
      <c r="AX14" s="59"/>
      <c r="AY14" s="59"/>
      <c r="AZ14" s="41"/>
    </row>
    <row r="15" spans="1:52" s="19" customFormat="1" ht="23.25" customHeight="1" x14ac:dyDescent="0.25">
      <c r="A15" s="17">
        <v>73</v>
      </c>
      <c r="B15" s="17" t="s">
        <v>57</v>
      </c>
      <c r="C15" s="17" t="s">
        <v>58</v>
      </c>
      <c r="D15" s="17">
        <v>74</v>
      </c>
      <c r="E15" s="17">
        <v>75</v>
      </c>
      <c r="F15" s="18">
        <v>76</v>
      </c>
      <c r="G15" s="17">
        <v>77</v>
      </c>
      <c r="H15" s="17">
        <v>78</v>
      </c>
      <c r="I15" s="18">
        <v>79</v>
      </c>
      <c r="J15" s="17">
        <v>80</v>
      </c>
      <c r="K15" s="17">
        <v>81</v>
      </c>
      <c r="L15" s="18">
        <v>82</v>
      </c>
      <c r="M15" s="17">
        <v>83</v>
      </c>
      <c r="N15" s="17">
        <v>84</v>
      </c>
      <c r="O15" s="17">
        <v>85</v>
      </c>
      <c r="P15" s="18">
        <v>86</v>
      </c>
      <c r="Q15" s="17">
        <v>87</v>
      </c>
      <c r="R15" s="17">
        <v>88</v>
      </c>
      <c r="S15" s="17">
        <v>89</v>
      </c>
      <c r="T15" s="17">
        <v>90</v>
      </c>
      <c r="U15" s="17">
        <v>91</v>
      </c>
      <c r="V15" s="17">
        <v>92</v>
      </c>
      <c r="W15" s="18">
        <v>93</v>
      </c>
      <c r="X15" s="18">
        <v>94</v>
      </c>
      <c r="Y15" s="17">
        <v>95</v>
      </c>
      <c r="Z15" s="18">
        <v>96</v>
      </c>
      <c r="AA15" s="17">
        <v>97</v>
      </c>
      <c r="AB15" s="18">
        <v>98</v>
      </c>
      <c r="AC15" s="18">
        <v>99</v>
      </c>
      <c r="AD15" s="18">
        <v>100</v>
      </c>
      <c r="AE15" s="17">
        <v>101</v>
      </c>
      <c r="AF15" s="18">
        <v>102</v>
      </c>
      <c r="AG15" s="18">
        <v>103</v>
      </c>
      <c r="AH15" s="17">
        <v>104</v>
      </c>
      <c r="AI15" s="17">
        <v>105</v>
      </c>
      <c r="AJ15" s="18">
        <v>106</v>
      </c>
      <c r="AK15" s="18">
        <v>107</v>
      </c>
      <c r="AL15" s="18">
        <v>108</v>
      </c>
      <c r="AM15" s="18">
        <v>109</v>
      </c>
      <c r="AN15" s="17">
        <v>110</v>
      </c>
      <c r="AO15" s="18">
        <v>111</v>
      </c>
      <c r="AP15" s="18">
        <v>112</v>
      </c>
      <c r="AQ15" s="18">
        <v>113</v>
      </c>
      <c r="AR15" s="17">
        <v>114</v>
      </c>
      <c r="AS15" s="17">
        <v>115</v>
      </c>
      <c r="AT15" s="17">
        <v>116</v>
      </c>
      <c r="AU15" s="17">
        <v>117</v>
      </c>
      <c r="AV15" s="17">
        <v>118</v>
      </c>
      <c r="AW15" s="17">
        <v>119</v>
      </c>
      <c r="AX15" s="17">
        <v>120</v>
      </c>
      <c r="AY15" s="17">
        <v>121</v>
      </c>
      <c r="AZ15" s="17">
        <v>122</v>
      </c>
    </row>
    <row r="16" spans="1:52" s="12" customFormat="1" ht="23.25" x14ac:dyDescent="0.35">
      <c r="A16" s="20">
        <v>1213</v>
      </c>
      <c r="B16" s="20"/>
      <c r="C16" s="21" t="s">
        <v>59</v>
      </c>
      <c r="D16" s="20">
        <v>528</v>
      </c>
      <c r="E16" s="20">
        <v>281</v>
      </c>
      <c r="F16" s="20">
        <v>235</v>
      </c>
      <c r="G16" s="20">
        <v>241</v>
      </c>
      <c r="H16" s="20">
        <v>219</v>
      </c>
      <c r="I16" s="20">
        <v>214</v>
      </c>
      <c r="J16" s="20">
        <v>218</v>
      </c>
      <c r="K16" s="20">
        <v>1186</v>
      </c>
      <c r="L16" s="20">
        <v>321</v>
      </c>
      <c r="M16" s="20">
        <v>1903</v>
      </c>
      <c r="N16" s="20">
        <v>1902</v>
      </c>
      <c r="O16" s="20">
        <v>1906</v>
      </c>
      <c r="P16" s="20">
        <v>1904</v>
      </c>
      <c r="Q16" s="20">
        <v>1905</v>
      </c>
      <c r="R16" s="20">
        <v>240</v>
      </c>
      <c r="S16" s="20">
        <v>1907</v>
      </c>
      <c r="T16" s="20">
        <v>212</v>
      </c>
      <c r="U16" s="20">
        <v>229</v>
      </c>
      <c r="V16" s="20">
        <v>238</v>
      </c>
      <c r="W16" s="20">
        <v>225</v>
      </c>
      <c r="X16" s="20">
        <v>243</v>
      </c>
      <c r="Y16" s="20">
        <v>217</v>
      </c>
      <c r="Z16" s="20">
        <v>234</v>
      </c>
      <c r="AA16" s="20">
        <v>1139</v>
      </c>
      <c r="AB16" s="20">
        <v>236</v>
      </c>
      <c r="AC16" s="20">
        <v>237</v>
      </c>
      <c r="AD16" s="20">
        <v>220</v>
      </c>
      <c r="AE16" s="20">
        <v>215</v>
      </c>
      <c r="AF16" s="20">
        <v>213</v>
      </c>
      <c r="AG16" s="20">
        <v>230</v>
      </c>
      <c r="AH16" s="20">
        <v>1908</v>
      </c>
      <c r="AI16" s="20">
        <v>221</v>
      </c>
      <c r="AJ16" s="20">
        <v>228</v>
      </c>
      <c r="AK16" s="20">
        <v>222</v>
      </c>
      <c r="AL16" s="20">
        <v>224</v>
      </c>
      <c r="AM16" s="20">
        <v>233</v>
      </c>
      <c r="AN16" s="20">
        <v>320</v>
      </c>
      <c r="AO16" s="20">
        <v>226</v>
      </c>
      <c r="AP16" s="20">
        <v>227</v>
      </c>
      <c r="AQ16" s="20">
        <v>216</v>
      </c>
      <c r="AR16" s="20">
        <v>1909</v>
      </c>
      <c r="AS16" s="20">
        <v>245</v>
      </c>
      <c r="AT16" s="20">
        <v>1124</v>
      </c>
      <c r="AU16" s="20">
        <v>1123</v>
      </c>
      <c r="AV16" s="20">
        <v>4075</v>
      </c>
      <c r="AW16" s="20">
        <v>433</v>
      </c>
      <c r="AX16" s="20">
        <v>247</v>
      </c>
      <c r="AY16" s="20">
        <v>4184</v>
      </c>
      <c r="AZ16" s="20">
        <v>1117</v>
      </c>
    </row>
    <row r="17" spans="1:52" ht="40.5" x14ac:dyDescent="0.3">
      <c r="A17" s="26">
        <v>-50</v>
      </c>
      <c r="B17" s="22">
        <v>1</v>
      </c>
      <c r="C17" s="23" t="s">
        <v>60</v>
      </c>
      <c r="D17" s="24">
        <f>ROUND((F17-G17)*F$5+G17*G$5+H17*H$5+I17*I$5+J17*J$5+L17*L$5+M17*M$5+N17*N$5+O17*O$5+P17*P$5+Q17*Q$5+R17*R$5+T17*T$5+U17*U$5+V17*V$5+W17*W$5+X17*X$5+Y17*Y$5+Z17*Z$5+AB17*AB$5+AC17*AC$5+AD17*AD$5+AE17*AE$5+AF17*AF$5+AG17*AG$5+AH17*AH$5+AI17*AI$5+AJ17*AJ$5+AK17*AK$5+AL17*AL$5+AM17*AM$5+AN17*AN$5+AO17*AO$5+AP17*AP$5+AQ17*AQ$5+AR17*AR$5+AS17*AS$5+AU17*AU$5,0)</f>
        <v>366690</v>
      </c>
      <c r="E17" s="27">
        <f>SUM(F17:AU17)-G17-K17-AA17-AT17-S17</f>
        <v>38774</v>
      </c>
      <c r="F17" s="26">
        <f>'[2]2024_КС_КСГ_заявл_профили'!CB17+'[2]2024_КС_ВМП_заявл_профили'!CB17</f>
        <v>9198</v>
      </c>
      <c r="G17" s="26">
        <f>'[2]2024_КС_КСГ_заявл_профили'!CC17+'[2]2024_КС_ВМП_заявл_профили'!CC17</f>
        <v>5020</v>
      </c>
      <c r="H17" s="26">
        <f>'[2]2024_КС_КСГ_заявл_профили'!CD17+'[2]2024_КС_ВМП_заявл_профили'!CD17</f>
        <v>0</v>
      </c>
      <c r="I17" s="26">
        <f>'[2]2024_КС_КСГ_заявл_профили'!CE17+'[2]2024_КС_ВМП_заявл_профили'!CE17</f>
        <v>1086</v>
      </c>
      <c r="J17" s="25">
        <f>'[2]2024_КС_КСГ_заявл_профили'!CF17+'[2]2024_КС_ВМП_заявл_профили'!CF17</f>
        <v>0</v>
      </c>
      <c r="K17" s="26">
        <f>'[2]2024_КС_КСГ_заявл_профили'!CG17+'[2]2024_КС_ВМП_заявл_профили'!CG17</f>
        <v>0</v>
      </c>
      <c r="L17" s="26">
        <f>'[2]2024_КС_КСГ_заявл_профили'!CH17+'[2]2024_КС_ВМП_заявл_профили'!CH17</f>
        <v>7</v>
      </c>
      <c r="M17" s="26">
        <f>'[2]2024_КС_КСГ_заявл_профили'!CI17+'[2]2024_КС_ВМП_заявл_профили'!CI17</f>
        <v>0</v>
      </c>
      <c r="N17" s="26">
        <f>'[2]2024_КС_КСГ_заявл_профили'!CJ17+'[2]2024_КС_ВМП_заявл_профили'!CJ17</f>
        <v>0</v>
      </c>
      <c r="O17" s="26">
        <f>'[2]2024_КС_КСГ_заявл_профили'!CK17+'[2]2024_КС_ВМП_заявл_профили'!CK17</f>
        <v>0</v>
      </c>
      <c r="P17" s="26">
        <f>'[2]2024_КС_КСГ_заявл_профили'!CL17+'[2]2024_КС_ВМП_заявл_профили'!CL17</f>
        <v>0</v>
      </c>
      <c r="Q17" s="26">
        <f>'[2]2024_КС_КСГ_заявл_профили'!CM17+'[2]2024_КС_ВМП_заявл_профили'!CM17</f>
        <v>0</v>
      </c>
      <c r="R17" s="26">
        <f>'[2]2024_КС_КСГ_заявл_профили'!CN17+'[2]2024_КС_ВМП_заявл_профили'!CN17</f>
        <v>7</v>
      </c>
      <c r="S17" s="26">
        <f>'[2]2024_КС_КСГ_заявл_профили'!CO17+'[2]2024_КС_ВМП_заявл_профили'!CO17</f>
        <v>0</v>
      </c>
      <c r="T17" s="26">
        <f>'[2]2024_КС_КСГ_заявл_профили'!CP17+'[2]2024_КС_ВМП_заявл_профили'!CP17</f>
        <v>1235</v>
      </c>
      <c r="U17" s="26">
        <f>'[2]2024_КС_КСГ_заявл_профили'!CQ17+'[2]2024_КС_ВМП_заявл_профили'!CQ17</f>
        <v>1682</v>
      </c>
      <c r="V17" s="26">
        <f>'[2]2024_КС_КСГ_заявл_профили'!CR17+'[2]2024_КС_ВМП_заявл_профили'!CR17</f>
        <v>1655</v>
      </c>
      <c r="W17" s="26">
        <f>'[2]2024_КС_КСГ_заявл_профили'!CS17+'[2]2024_КС_ВМП_заявл_профили'!CS17</f>
        <v>938</v>
      </c>
      <c r="X17" s="26">
        <f>'[2]2024_КС_КСГ_заявл_профили'!CT17+'[2]2024_КС_ВМП_заявл_профили'!CT17</f>
        <v>750</v>
      </c>
      <c r="Y17" s="26">
        <f>'[2]2024_КС_КСГ_заявл_профили'!CU17+'[2]2024_КС_ВМП_заявл_профили'!CU17</f>
        <v>694</v>
      </c>
      <c r="Z17" s="26">
        <f>'[2]2024_КС_КСГ_заявл_профили'!CV17+'[2]2024_КС_ВМП_заявл_профили'!CV17</f>
        <v>0</v>
      </c>
      <c r="AA17" s="26">
        <f>'[2]2024_КС_КСГ_заявл_профили'!CW17+'[2]2024_КС_ВМП_заявл_профили'!CW17</f>
        <v>0</v>
      </c>
      <c r="AB17" s="26">
        <f>'[2]2024_КС_КСГ_заявл_профили'!CX17+'[2]2024_КС_ВМП_заявл_профили'!CX17</f>
        <v>1262</v>
      </c>
      <c r="AC17" s="26">
        <f>'[2]2024_КС_КСГ_заявл_профили'!CY17+'[2]2024_КС_ВМП_заявл_профили'!CY17</f>
        <v>0</v>
      </c>
      <c r="AD17" s="26">
        <f>'[2]2024_КС_КСГ_заявл_профили'!CZ17+'[2]2024_КС_ВМП_заявл_профили'!CZ17</f>
        <v>0</v>
      </c>
      <c r="AE17" s="26">
        <f>'[2]2024_КС_КСГ_заявл_профили'!DA17+'[2]2024_КС_ВМП_заявл_профили'!DA17</f>
        <v>891</v>
      </c>
      <c r="AF17" s="26">
        <f>'[2]2024_КС_КСГ_заявл_профили'!DB17+'[2]2024_КС_ВМП_заявл_профили'!DB17</f>
        <v>1230</v>
      </c>
      <c r="AG17" s="26">
        <f>'[2]2024_КС_КСГ_заявл_профили'!DC17+'[2]2024_КС_ВМП_заявл_профили'!DC17</f>
        <v>2067</v>
      </c>
      <c r="AH17" s="26">
        <f>'[2]2024_КС_КСГ_заявл_профили'!DD17+'[2]2024_КС_ВМП_заявл_профили'!DD17</f>
        <v>158</v>
      </c>
      <c r="AI17" s="26">
        <f>'[2]2024_КС_КСГ_заявл_профили'!DE17+'[2]2024_КС_ВМП_заявл_профили'!DE17</f>
        <v>1449</v>
      </c>
      <c r="AJ17" s="26">
        <f>'[2]2024_КС_КСГ_заявл_профили'!DF17+'[2]2024_КС_ВМП_заявл_профили'!DF17</f>
        <v>592</v>
      </c>
      <c r="AK17" s="26">
        <f>'[2]2024_КС_КСГ_заявл_профили'!DG17+'[2]2024_КС_ВМП_заявл_профили'!DG17</f>
        <v>1626</v>
      </c>
      <c r="AL17" s="26">
        <f>'[2]2024_КС_КСГ_заявл_профили'!DH17+'[2]2024_КС_ВМП_заявл_профили'!DH17</f>
        <v>3877</v>
      </c>
      <c r="AM17" s="26">
        <f>'[2]2024_КС_КСГ_заявл_профили'!DI17+'[2]2024_КС_ВМП_заявл_профили'!DI17</f>
        <v>833</v>
      </c>
      <c r="AN17" s="26">
        <f>'[2]2024_КС_КСГ_заявл_профили'!DJ17+'[2]2024_КС_ВМП_заявл_профили'!DJ17</f>
        <v>3047</v>
      </c>
      <c r="AO17" s="26">
        <f>'[2]2024_КС_КСГ_заявл_профили'!DK17+'[2]2024_КС_ВМП_заявл_профили'!DK17</f>
        <v>293</v>
      </c>
      <c r="AP17" s="26">
        <f>'[2]2024_КС_КСГ_заявл_профили'!DL17+'[2]2024_КС_ВМП_заявл_профили'!DL17</f>
        <v>1352</v>
      </c>
      <c r="AQ17" s="26">
        <f>'[2]2024_КС_КСГ_заявл_профили'!DM17+'[2]2024_КС_ВМП_заявл_профили'!DM17</f>
        <v>1287</v>
      </c>
      <c r="AR17" s="26">
        <f>'[2]2024_КС_КСГ_заявл_профили'!DN17+'[2]2024_КС_ВМП_заявл_профили'!DN17</f>
        <v>132</v>
      </c>
      <c r="AS17" s="26">
        <f>'[2]2024_КС_КСГ_заявл_профили'!DO17+'[2]2024_КС_ВМП_заявл_профили'!DO17</f>
        <v>1426</v>
      </c>
      <c r="AT17" s="26">
        <f>'[2]2024_КС_КСГ_заявл_профили'!DP17+'[2]2024_КС_ВМП_заявл_профили'!DP17</f>
        <v>0</v>
      </c>
      <c r="AU17" s="26">
        <f>'[2]2024_КС_КСГ_заявл_профили'!DQ17+'[2]2024_КС_ВМП_заявл_профили'!DQ17</f>
        <v>0</v>
      </c>
      <c r="AV17" s="26"/>
      <c r="AW17" s="28">
        <f>E17-AX17</f>
        <v>36631</v>
      </c>
      <c r="AX17" s="28">
        <f>'[2]2024_КС_ВМП_заявл_профили'!CA17</f>
        <v>2143</v>
      </c>
      <c r="AY17" s="28">
        <f>E17-AS17</f>
        <v>37348</v>
      </c>
      <c r="AZ17" s="26"/>
    </row>
    <row r="18" spans="1:52" ht="40.5" x14ac:dyDescent="0.3">
      <c r="A18" s="26"/>
      <c r="B18" s="22">
        <f>B17+1</f>
        <v>2</v>
      </c>
      <c r="C18" s="23" t="s">
        <v>61</v>
      </c>
      <c r="D18" s="24">
        <f t="shared" ref="D18:D81" si="0">ROUND((F18-G18)*F$5+G18*G$5+H18*H$5+I18*I$5+J18*J$5+L18*L$5+M18*M$5+N18*N$5+O18*O$5+P18*P$5+Q18*Q$5+R18*R$5+T18*T$5+U18*U$5+V18*V$5+W18*W$5+X18*X$5+Y18*Y$5+Z18*Z$5+AB18*AB$5+AC18*AC$5+AD18*AD$5+AE18*AE$5+AF18*AF$5+AG18*AG$5+AH18*AH$5+AI18*AI$5+AJ18*AJ$5+AK18*AK$5+AL18*AL$5+AM18*AM$5+AN18*AN$5+AO18*AO$5+AP18*AP$5+AQ18*AQ$5+AR18*AR$5+AS18*AS$5+AU18*AU$5,0)</f>
        <v>149926</v>
      </c>
      <c r="E18" s="27">
        <f t="shared" ref="E18:E21" si="1">SUM(F18:AU18)-G18-K18-AA18-AT18-S18</f>
        <v>15364</v>
      </c>
      <c r="F18" s="26">
        <f>'[2]2024_КС_КСГ_заявл_профили'!CB18+'[2]2024_КС_ВМП_заявл_профили'!CB18</f>
        <v>0</v>
      </c>
      <c r="G18" s="26">
        <f>'[2]2024_КС_КСГ_заявл_профили'!CC18+'[2]2024_КС_ВМП_заявл_профили'!CC18</f>
        <v>0</v>
      </c>
      <c r="H18" s="26">
        <f>'[2]2024_КС_КСГ_заявл_профили'!CD18+'[2]2024_КС_ВМП_заявл_профили'!CD18</f>
        <v>0</v>
      </c>
      <c r="I18" s="26">
        <f>'[2]2024_КС_КСГ_заявл_профили'!CE18+'[2]2024_КС_ВМП_заявл_профили'!CE18</f>
        <v>57</v>
      </c>
      <c r="J18" s="25">
        <f>'[2]2024_КС_КСГ_заявл_профили'!CF18+'[2]2024_КС_ВМП_заявл_профили'!CF18</f>
        <v>0</v>
      </c>
      <c r="K18" s="26">
        <f>'[2]2024_КС_КСГ_заявл_профили'!CG18+'[2]2024_КС_ВМП_заявл_профили'!CG18</f>
        <v>0</v>
      </c>
      <c r="L18" s="26">
        <f>'[2]2024_КС_КСГ_заявл_профили'!CH18+'[2]2024_КС_ВМП_заявл_профили'!CH18</f>
        <v>186</v>
      </c>
      <c r="M18" s="26">
        <f>'[2]2024_КС_КСГ_заявл_профили'!CI18+'[2]2024_КС_ВМП_заявл_профили'!CI18</f>
        <v>77</v>
      </c>
      <c r="N18" s="26">
        <f>'[2]2024_КС_КСГ_заявл_профили'!CJ18+'[2]2024_КС_ВМП_заявл_профили'!CJ18</f>
        <v>0</v>
      </c>
      <c r="O18" s="26">
        <f>'[2]2024_КС_КСГ_заявл_профили'!CK18+'[2]2024_КС_ВМП_заявл_профили'!CK18</f>
        <v>766</v>
      </c>
      <c r="P18" s="26">
        <f>'[2]2024_КС_КСГ_заявл_профили'!CL18+'[2]2024_КС_ВМП_заявл_профили'!CL18</f>
        <v>584</v>
      </c>
      <c r="Q18" s="26">
        <f>'[2]2024_КС_КСГ_заявл_профили'!CM18+'[2]2024_КС_ВМП_заявл_профили'!CM18</f>
        <v>207</v>
      </c>
      <c r="R18" s="26">
        <f>'[2]2024_КС_КСГ_заявл_профили'!CN18+'[2]2024_КС_ВМП_заявл_профили'!CN18</f>
        <v>2212</v>
      </c>
      <c r="S18" s="26">
        <f>'[2]2024_КС_КСГ_заявл_профили'!CO18+'[2]2024_КС_ВМП_заявл_профили'!CO18</f>
        <v>0</v>
      </c>
      <c r="T18" s="26">
        <f>'[2]2024_КС_КСГ_заявл_профили'!CP18+'[2]2024_КС_ВМП_заявл_профили'!CP18</f>
        <v>230</v>
      </c>
      <c r="U18" s="26">
        <f>'[2]2024_КС_КСГ_заявл_профили'!CQ18+'[2]2024_КС_ВМП_заявл_профили'!CQ18</f>
        <v>86</v>
      </c>
      <c r="V18" s="26">
        <f>'[2]2024_КС_КСГ_заявл_профили'!CR18+'[2]2024_КС_ВМП_заявл_профили'!CR18</f>
        <v>870</v>
      </c>
      <c r="W18" s="26">
        <f>'[2]2024_КС_КСГ_заявл_профили'!CS18+'[2]2024_КС_ВМП_заявл_профили'!CS18</f>
        <v>350</v>
      </c>
      <c r="X18" s="26">
        <f>'[2]2024_КС_КСГ_заявл_профили'!CT18+'[2]2024_КС_ВМП_заявл_профили'!CT18</f>
        <v>1126</v>
      </c>
      <c r="Y18" s="26">
        <f>'[2]2024_КС_КСГ_заявл_профили'!CU18+'[2]2024_КС_ВМП_заявл_профили'!CU18</f>
        <v>29</v>
      </c>
      <c r="Z18" s="26">
        <f>'[2]2024_КС_КСГ_заявл_профили'!CV18+'[2]2024_КС_ВМП_заявл_профили'!CV18</f>
        <v>0</v>
      </c>
      <c r="AA18" s="26">
        <f>'[2]2024_КС_КСГ_заявл_профили'!CW18+'[2]2024_КС_ВМП_заявл_профили'!CW18</f>
        <v>0</v>
      </c>
      <c r="AB18" s="26">
        <f>'[2]2024_КС_КСГ_заявл_профили'!CX18+'[2]2024_КС_ВМП_заявл_профили'!CX18</f>
        <v>1344</v>
      </c>
      <c r="AC18" s="26">
        <f>'[2]2024_КС_КСГ_заявл_профили'!CY18+'[2]2024_КС_ВМП_заявл_профили'!CY18</f>
        <v>1020</v>
      </c>
      <c r="AD18" s="26">
        <f>'[2]2024_КС_КСГ_заявл_профили'!CZ18+'[2]2024_КС_ВМП_заявл_профили'!CZ18</f>
        <v>420</v>
      </c>
      <c r="AE18" s="26">
        <f>'[2]2024_КС_КСГ_заявл_профили'!DA18+'[2]2024_КС_ВМП_заявл_профили'!DA18</f>
        <v>958</v>
      </c>
      <c r="AF18" s="26">
        <f>'[2]2024_КС_КСГ_заявл_профили'!DB18+'[2]2024_КС_ВМП_заявл_профили'!DB18</f>
        <v>195</v>
      </c>
      <c r="AG18" s="26">
        <f>'[2]2024_КС_КСГ_заявл_профили'!DC18+'[2]2024_КС_ВМП_заявл_профили'!DC18</f>
        <v>2</v>
      </c>
      <c r="AH18" s="26">
        <f>'[2]2024_КС_КСГ_заявл_профили'!DD18+'[2]2024_КС_ВМП_заявл_профили'!DD18</f>
        <v>2</v>
      </c>
      <c r="AI18" s="26">
        <f>'[2]2024_КС_КСГ_заявл_профили'!DE18+'[2]2024_КС_ВМП_заявл_профили'!DE18</f>
        <v>972</v>
      </c>
      <c r="AJ18" s="26">
        <f>'[2]2024_КС_КСГ_заявл_профили'!DF18+'[2]2024_КС_ВМП_заявл_профили'!DF18</f>
        <v>12</v>
      </c>
      <c r="AK18" s="26">
        <f>'[2]2024_КС_КСГ_заявл_профили'!DG18+'[2]2024_КС_ВМП_заявл_профили'!DG18</f>
        <v>806</v>
      </c>
      <c r="AL18" s="26">
        <f>'[2]2024_КС_КСГ_заявл_профили'!DH18+'[2]2024_КС_ВМП_заявл_профили'!DH18</f>
        <v>620</v>
      </c>
      <c r="AM18" s="26">
        <f>'[2]2024_КС_КСГ_заявл_профили'!DI18+'[2]2024_КС_ВМП_заявл_профили'!DI18</f>
        <v>1215</v>
      </c>
      <c r="AN18" s="26">
        <f>'[2]2024_КС_КСГ_заявл_профили'!DJ18+'[2]2024_КС_ВМП_заявл_профили'!DJ18</f>
        <v>143</v>
      </c>
      <c r="AO18" s="26">
        <f>'[2]2024_КС_КСГ_заявл_профили'!DK18+'[2]2024_КС_ВМП_заявл_профили'!DK18</f>
        <v>0</v>
      </c>
      <c r="AP18" s="26">
        <f>'[2]2024_КС_КСГ_заявл_профили'!DL18+'[2]2024_КС_ВМП_заявл_профили'!DL18</f>
        <v>0</v>
      </c>
      <c r="AQ18" s="26">
        <f>'[2]2024_КС_КСГ_заявл_профили'!DM18+'[2]2024_КС_ВМП_заявл_профили'!DM18</f>
        <v>9</v>
      </c>
      <c r="AR18" s="26">
        <f>'[2]2024_КС_КСГ_заявл_профили'!DN18+'[2]2024_КС_ВМП_заявл_профили'!DN18</f>
        <v>93</v>
      </c>
      <c r="AS18" s="26">
        <f>'[2]2024_КС_КСГ_заявл_профили'!DO18+'[2]2024_КС_ВМП_заявл_профили'!DO18</f>
        <v>773</v>
      </c>
      <c r="AT18" s="26">
        <f>'[2]2024_КС_КСГ_заявл_профили'!DP18+'[2]2024_КС_ВМП_заявл_профили'!DP18</f>
        <v>773</v>
      </c>
      <c r="AU18" s="26">
        <f>'[2]2024_КС_КСГ_заявл_профили'!DQ18+'[2]2024_КС_ВМП_заявл_профили'!DQ18</f>
        <v>0</v>
      </c>
      <c r="AV18" s="26"/>
      <c r="AW18" s="28">
        <f t="shared" ref="AW18:AW21" si="2">E18-AX18</f>
        <v>15304</v>
      </c>
      <c r="AX18" s="28">
        <f>'[2]2024_КС_ВМП_заявл_профили'!CA18</f>
        <v>60</v>
      </c>
      <c r="AY18" s="28">
        <f t="shared" ref="AY18:AY21" si="3">E18-AS18</f>
        <v>14591</v>
      </c>
      <c r="AZ18" s="26"/>
    </row>
    <row r="19" spans="1:52" ht="32.25" customHeight="1" x14ac:dyDescent="0.3">
      <c r="A19" s="26"/>
      <c r="B19" s="22">
        <f t="shared" ref="B19:B21" si="4">B18+1</f>
        <v>3</v>
      </c>
      <c r="C19" s="23" t="s">
        <v>62</v>
      </c>
      <c r="D19" s="24">
        <f>ROUND((F19-G19)*F$5+G19*G$5+H19*H$5+I19*I$5+J19*J$5+L19*L$5+M19*M$5+N19*N$5+O19*O$5+P19*P$5+Q19*Q$5+R19*R$5+T19*T$5+U19*U$5+V19*V$5+W19*W$5+X19*X$5+Y19*Y$5+Z19*Z$5+AB19*AB$5+AC19*AC$5+AD19*AD$5+AE19*AE$5+AF19*AF$5+AG19*AG$5+AH19*AH$5+AI19*AI$5+AJ19*AJ$5+AK19*AK$5+AL19*AL$5+AM19*AM$5+AN19*AN$5+AO19*AO$5+AP19*AP$5+AQ19*AQ$5+AR19*AR$5+AS19*AS$5+AU19*AU$5,0)</f>
        <v>109853</v>
      </c>
      <c r="E19" s="27">
        <f t="shared" si="1"/>
        <v>10199</v>
      </c>
      <c r="F19" s="26">
        <f>'[2]2024_КС_КСГ_заявл_профили'!CB19+'[2]2024_КС_ВМП_заявл_профили'!CB19</f>
        <v>0</v>
      </c>
      <c r="G19" s="26">
        <f>'[2]2024_КС_КСГ_заявл_профили'!CC19+'[2]2024_КС_ВМП_заявл_профили'!CC19</f>
        <v>0</v>
      </c>
      <c r="H19" s="26">
        <f>'[2]2024_КС_КСГ_заявл_профили'!CD19+'[2]2024_КС_ВМП_заявл_профили'!CD19</f>
        <v>0</v>
      </c>
      <c r="I19" s="26">
        <f>'[2]2024_КС_КСГ_заявл_профили'!CE19+'[2]2024_КС_ВМП_заявл_профили'!CE19</f>
        <v>0</v>
      </c>
      <c r="J19" s="25">
        <f>'[2]2024_КС_КСГ_заявл_профили'!CF19+'[2]2024_КС_ВМП_заявл_профили'!CF19</f>
        <v>0</v>
      </c>
      <c r="K19" s="26">
        <f>'[2]2024_КС_КСГ_заявл_профили'!CG19+'[2]2024_КС_ВМП_заявл_профили'!CG19</f>
        <v>0</v>
      </c>
      <c r="L19" s="26">
        <f>'[2]2024_КС_КСГ_заявл_профили'!CH19+'[2]2024_КС_ВМП_заявл_профили'!CH19</f>
        <v>0</v>
      </c>
      <c r="M19" s="26">
        <f>'[2]2024_КС_КСГ_заявл_профили'!CI19+'[2]2024_КС_ВМП_заявл_профили'!CI19</f>
        <v>0</v>
      </c>
      <c r="N19" s="26">
        <f>'[2]2024_КС_КСГ_заявл_профили'!CJ19+'[2]2024_КС_ВМП_заявл_профили'!CJ19</f>
        <v>101</v>
      </c>
      <c r="O19" s="26">
        <f>'[2]2024_КС_КСГ_заявл_профили'!CK19+'[2]2024_КС_ВМП_заявл_профили'!CK19</f>
        <v>0</v>
      </c>
      <c r="P19" s="26">
        <f>'[2]2024_КС_КСГ_заявл_профили'!CL19+'[2]2024_КС_ВМП_заявл_профили'!CL19</f>
        <v>0</v>
      </c>
      <c r="Q19" s="26">
        <f>'[2]2024_КС_КСГ_заявл_профили'!CM19+'[2]2024_КС_ВМП_заявл_профили'!CM19</f>
        <v>0</v>
      </c>
      <c r="R19" s="26">
        <f>'[2]2024_КС_КСГ_заявл_профили'!CN19+'[2]2024_КС_ВМП_заявл_профили'!CN19</f>
        <v>0</v>
      </c>
      <c r="S19" s="26">
        <f>'[2]2024_КС_КСГ_заявл_профили'!CO19+'[2]2024_КС_ВМП_заявл_профили'!CO19</f>
        <v>0</v>
      </c>
      <c r="T19" s="26">
        <f>'[2]2024_КС_КСГ_заявл_профили'!CP19+'[2]2024_КС_ВМП_заявл_профили'!CP19</f>
        <v>0</v>
      </c>
      <c r="U19" s="26">
        <f>'[2]2024_КС_КСГ_заявл_профили'!CQ19+'[2]2024_КС_ВМП_заявл_профили'!CQ19</f>
        <v>0</v>
      </c>
      <c r="V19" s="26">
        <f>'[2]2024_КС_КСГ_заявл_профили'!CR19+'[2]2024_КС_ВМП_заявл_профили'!CR19</f>
        <v>0</v>
      </c>
      <c r="W19" s="26">
        <f>'[2]2024_КС_КСГ_заявл_профили'!CS19+'[2]2024_КС_ВМП_заявл_профили'!CS19</f>
        <v>0</v>
      </c>
      <c r="X19" s="26">
        <f>'[2]2024_КС_КСГ_заявл_профили'!CT19+'[2]2024_КС_ВМП_заявл_профили'!CT19</f>
        <v>0</v>
      </c>
      <c r="Y19" s="26">
        <f>'[2]2024_КС_КСГ_заявл_профили'!CU19+'[2]2024_КС_ВМП_заявл_профили'!CU19</f>
        <v>0</v>
      </c>
      <c r="Z19" s="26">
        <f>'[2]2024_КС_КСГ_заявл_профили'!CV19+'[2]2024_КС_ВМП_заявл_профили'!CV19</f>
        <v>9942</v>
      </c>
      <c r="AA19" s="26">
        <f>'[2]2024_КС_КСГ_заявл_профили'!CW19+'[2]2024_КС_ВМП_заявл_профили'!CW19</f>
        <v>0</v>
      </c>
      <c r="AB19" s="26">
        <f>'[2]2024_КС_КСГ_заявл_профили'!CX19+'[2]2024_КС_ВМП_заявл_профили'!CX19</f>
        <v>0</v>
      </c>
      <c r="AC19" s="26">
        <f>'[2]2024_КС_КСГ_заявл_профили'!CY19+'[2]2024_КС_ВМП_заявл_профили'!CY19</f>
        <v>0</v>
      </c>
      <c r="AD19" s="26">
        <f>'[2]2024_КС_КСГ_заявл_профили'!CZ19+'[2]2024_КС_ВМП_заявл_профили'!CZ19</f>
        <v>0</v>
      </c>
      <c r="AE19" s="26">
        <f>'[2]2024_КС_КСГ_заявл_профили'!DA19+'[2]2024_КС_ВМП_заявл_профили'!DA19</f>
        <v>0</v>
      </c>
      <c r="AF19" s="26">
        <f>'[2]2024_КС_КСГ_заявл_профили'!DB19+'[2]2024_КС_ВМП_заявл_профили'!DB19</f>
        <v>0</v>
      </c>
      <c r="AG19" s="26">
        <f>'[2]2024_КС_КСГ_заявл_профили'!DC19+'[2]2024_КС_ВМП_заявл_профили'!DC19</f>
        <v>0</v>
      </c>
      <c r="AH19" s="26">
        <f>'[2]2024_КС_КСГ_заявл_профили'!DD19+'[2]2024_КС_ВМП_заявл_профили'!DD19</f>
        <v>0</v>
      </c>
      <c r="AI19" s="26">
        <f>'[2]2024_КС_КСГ_заявл_профили'!DE19+'[2]2024_КС_ВМП_заявл_профили'!DE19</f>
        <v>0</v>
      </c>
      <c r="AJ19" s="26">
        <f>'[2]2024_КС_КСГ_заявл_профили'!DF19+'[2]2024_КС_ВМП_заявл_профили'!DF19</f>
        <v>0</v>
      </c>
      <c r="AK19" s="26">
        <f>'[2]2024_КС_КСГ_заявл_профили'!DG19+'[2]2024_КС_ВМП_заявл_профили'!DG19</f>
        <v>0</v>
      </c>
      <c r="AL19" s="26">
        <f>'[2]2024_КС_КСГ_заявл_профили'!DH19+'[2]2024_КС_ВМП_заявл_профили'!DH19</f>
        <v>0</v>
      </c>
      <c r="AM19" s="26">
        <f>'[2]2024_КС_КСГ_заявл_профили'!DI19+'[2]2024_КС_ВМП_заявл_профили'!DI19</f>
        <v>156</v>
      </c>
      <c r="AN19" s="26">
        <f>'[2]2024_КС_КСГ_заявл_профили'!DJ19+'[2]2024_КС_ВМП_заявл_профили'!DJ19</f>
        <v>0</v>
      </c>
      <c r="AO19" s="26">
        <f>'[2]2024_КС_КСГ_заявл_профили'!DK19+'[2]2024_КС_ВМП_заявл_профили'!DK19</f>
        <v>0</v>
      </c>
      <c r="AP19" s="26">
        <f>'[2]2024_КС_КСГ_заявл_профили'!DL19+'[2]2024_КС_ВМП_заявл_профили'!DL19</f>
        <v>0</v>
      </c>
      <c r="AQ19" s="26">
        <f>'[2]2024_КС_КСГ_заявл_профили'!DM19+'[2]2024_КС_ВМП_заявл_профили'!DM19</f>
        <v>0</v>
      </c>
      <c r="AR19" s="26">
        <f>'[2]2024_КС_КСГ_заявл_профили'!DN19+'[2]2024_КС_ВМП_заявл_профили'!DN19</f>
        <v>0</v>
      </c>
      <c r="AS19" s="26">
        <f>'[2]2024_КС_КСГ_заявл_профили'!DO19+'[2]2024_КС_ВМП_заявл_профили'!DO19</f>
        <v>0</v>
      </c>
      <c r="AT19" s="26">
        <f>'[2]2024_КС_КСГ_заявл_профили'!DP19+'[2]2024_КС_ВМП_заявл_профили'!DP19</f>
        <v>0</v>
      </c>
      <c r="AU19" s="26">
        <f>'[2]2024_КС_КСГ_заявл_профили'!DQ19+'[2]2024_КС_ВМП_заявл_профили'!DQ19</f>
        <v>0</v>
      </c>
      <c r="AV19" s="26"/>
      <c r="AW19" s="28">
        <f t="shared" si="2"/>
        <v>8654</v>
      </c>
      <c r="AX19" s="28">
        <f>'[2]2024_КС_ВМП_заявл_профили'!CA19</f>
        <v>1545</v>
      </c>
      <c r="AY19" s="28">
        <f t="shared" si="3"/>
        <v>10199</v>
      </c>
      <c r="AZ19" s="26"/>
    </row>
    <row r="20" spans="1:52" ht="23.25" x14ac:dyDescent="0.3">
      <c r="A20" s="26"/>
      <c r="B20" s="22">
        <f t="shared" si="4"/>
        <v>4</v>
      </c>
      <c r="C20" s="29" t="s">
        <v>63</v>
      </c>
      <c r="D20" s="24">
        <f t="shared" si="0"/>
        <v>42810</v>
      </c>
      <c r="E20" s="27">
        <f t="shared" si="1"/>
        <v>3283</v>
      </c>
      <c r="F20" s="26">
        <f>'[2]2024_КС_КСГ_заявл_профили'!CB20+'[2]2024_КС_ВМП_заявл_профили'!CB20</f>
        <v>0</v>
      </c>
      <c r="G20" s="26">
        <f>'[2]2024_КС_КСГ_заявл_профили'!CC20+'[2]2024_КС_ВМП_заявл_профили'!CC20</f>
        <v>0</v>
      </c>
      <c r="H20" s="26">
        <f>'[2]2024_КС_КСГ_заявл_профили'!CD20+'[2]2024_КС_ВМП_заявл_профили'!CD20</f>
        <v>0</v>
      </c>
      <c r="I20" s="26">
        <f>'[2]2024_КС_КСГ_заявл_профили'!CE20+'[2]2024_КС_ВМП_заявл_профили'!CE20</f>
        <v>7</v>
      </c>
      <c r="J20" s="25">
        <f>'[2]2024_КС_КСГ_заявл_профили'!CF20+'[2]2024_КС_ВМП_заявл_профили'!CF20</f>
        <v>3</v>
      </c>
      <c r="K20" s="26">
        <f>'[2]2024_КС_КСГ_заявл_профили'!CG20+'[2]2024_КС_ВМП_заявл_профили'!CG20</f>
        <v>0</v>
      </c>
      <c r="L20" s="26">
        <f>'[2]2024_КС_КСГ_заявл_профили'!CH20+'[2]2024_КС_ВМП_заявл_профили'!CH20</f>
        <v>0</v>
      </c>
      <c r="M20" s="26">
        <f>'[2]2024_КС_КСГ_заявл_профили'!CI20+'[2]2024_КС_ВМП_заявл_профили'!CI20</f>
        <v>0</v>
      </c>
      <c r="N20" s="26">
        <f>'[2]2024_КС_КСГ_заявл_профили'!CJ20+'[2]2024_КС_ВМП_заявл_профили'!CJ20</f>
        <v>0</v>
      </c>
      <c r="O20" s="26">
        <f>'[2]2024_КС_КСГ_заявл_профили'!CK20+'[2]2024_КС_ВМП_заявл_профили'!CK20</f>
        <v>0</v>
      </c>
      <c r="P20" s="26">
        <f>'[2]2024_КС_КСГ_заявл_профили'!CL20+'[2]2024_КС_ВМП_заявл_профили'!CL20</f>
        <v>0</v>
      </c>
      <c r="Q20" s="26">
        <f>'[2]2024_КС_КСГ_заявл_профили'!CM20+'[2]2024_КС_ВМП_заявл_профили'!CM20</f>
        <v>0</v>
      </c>
      <c r="R20" s="26">
        <f>'[2]2024_КС_КСГ_заявл_профили'!CN20+'[2]2024_КС_ВМП_заявл_профили'!CN20</f>
        <v>0</v>
      </c>
      <c r="S20" s="26">
        <f>'[2]2024_КС_КСГ_заявл_профили'!CO20+'[2]2024_КС_ВМП_заявл_профили'!CO20</f>
        <v>0</v>
      </c>
      <c r="T20" s="26">
        <f>'[2]2024_КС_КСГ_заявл_профили'!CP20+'[2]2024_КС_ВМП_заявл_профили'!CP20</f>
        <v>0</v>
      </c>
      <c r="U20" s="26">
        <f>'[2]2024_КС_КСГ_заявл_профили'!CQ20+'[2]2024_КС_ВМП_заявл_профили'!CQ20</f>
        <v>0</v>
      </c>
      <c r="V20" s="26">
        <f>'[2]2024_КС_КСГ_заявл_профили'!CR20+'[2]2024_КС_ВМП_заявл_профили'!CR20</f>
        <v>984</v>
      </c>
      <c r="W20" s="26">
        <f>'[2]2024_КС_КСГ_заявл_профили'!CS20+'[2]2024_КС_ВМП_заявл_профили'!CS20</f>
        <v>17</v>
      </c>
      <c r="X20" s="26">
        <f>'[2]2024_КС_КСГ_заявл_профили'!CT20+'[2]2024_КС_ВМП_заявл_профили'!CT20</f>
        <v>0</v>
      </c>
      <c r="Y20" s="26">
        <f>'[2]2024_КС_КСГ_заявл_профили'!CU20+'[2]2024_КС_ВМП_заявл_профили'!CU20</f>
        <v>0</v>
      </c>
      <c r="Z20" s="26">
        <f>'[2]2024_КС_КСГ_заявл_профили'!CV20+'[2]2024_КС_ВМП_заявл_профили'!CV20</f>
        <v>0</v>
      </c>
      <c r="AA20" s="26">
        <f>'[2]2024_КС_КСГ_заявл_профили'!CW20+'[2]2024_КС_ВМП_заявл_профили'!CW20</f>
        <v>0</v>
      </c>
      <c r="AB20" s="26">
        <f>'[2]2024_КС_КСГ_заявл_профили'!CX20+'[2]2024_КС_ВМП_заявл_профили'!CX20</f>
        <v>0</v>
      </c>
      <c r="AC20" s="26">
        <f>'[2]2024_КС_КСГ_заявл_профили'!CY20+'[2]2024_КС_ВМП_заявл_профили'!CY20</f>
        <v>0</v>
      </c>
      <c r="AD20" s="26">
        <f>'[2]2024_КС_КСГ_заявл_профили'!CZ20+'[2]2024_КС_ВМП_заявл_профили'!CZ20</f>
        <v>0</v>
      </c>
      <c r="AE20" s="26">
        <f>'[2]2024_КС_КСГ_заявл_профили'!DA20+'[2]2024_КС_ВМП_заявл_профили'!DA20</f>
        <v>0</v>
      </c>
      <c r="AF20" s="26">
        <f>'[2]2024_КС_КСГ_заявл_профили'!DB20+'[2]2024_КС_ВМП_заявл_профили'!DB20</f>
        <v>0</v>
      </c>
      <c r="AG20" s="26">
        <f>'[2]2024_КС_КСГ_заявл_профили'!DC20+'[2]2024_КС_ВМП_заявл_профили'!DC20</f>
        <v>0</v>
      </c>
      <c r="AH20" s="26">
        <f>'[2]2024_КС_КСГ_заявл_профили'!DD20+'[2]2024_КС_ВМП_заявл_профили'!DD20</f>
        <v>0</v>
      </c>
      <c r="AI20" s="26">
        <f>'[2]2024_КС_КСГ_заявл_профили'!DE20+'[2]2024_КС_ВМП_заявл_профили'!DE20</f>
        <v>301</v>
      </c>
      <c r="AJ20" s="26">
        <f>'[2]2024_КС_КСГ_заявл_профили'!DF20+'[2]2024_КС_ВМП_заявл_профили'!DF20</f>
        <v>0</v>
      </c>
      <c r="AK20" s="26">
        <f>'[2]2024_КС_КСГ_заявл_профили'!DG20+'[2]2024_КС_ВМП_заявл_профили'!DG20</f>
        <v>0</v>
      </c>
      <c r="AL20" s="26">
        <f>'[2]2024_КС_КСГ_заявл_профили'!DH20+'[2]2024_КС_ВМП_заявл_профили'!DH20</f>
        <v>0</v>
      </c>
      <c r="AM20" s="26">
        <f>'[2]2024_КС_КСГ_заявл_профили'!DI20+'[2]2024_КС_ВМП_заявл_профили'!DI20</f>
        <v>2</v>
      </c>
      <c r="AN20" s="26">
        <f>'[2]2024_КС_КСГ_заявл_профили'!DJ20+'[2]2024_КС_ВМП_заявл_профили'!DJ20</f>
        <v>0</v>
      </c>
      <c r="AO20" s="26">
        <f>'[2]2024_КС_КСГ_заявл_профили'!DK20+'[2]2024_КС_ВМП_заявл_профили'!DK20</f>
        <v>0</v>
      </c>
      <c r="AP20" s="26">
        <f>'[2]2024_КС_КСГ_заявл_профили'!DL20+'[2]2024_КС_ВМП_заявл_профили'!DL20</f>
        <v>0</v>
      </c>
      <c r="AQ20" s="26">
        <f>'[2]2024_КС_КСГ_заявл_профили'!DM20+'[2]2024_КС_ВМП_заявл_профили'!DM20</f>
        <v>7</v>
      </c>
      <c r="AR20" s="26">
        <f>'[2]2024_КС_КСГ_заявл_профили'!DN20+'[2]2024_КС_ВМП_заявл_профили'!DN20</f>
        <v>0</v>
      </c>
      <c r="AS20" s="26">
        <f>'[2]2024_КС_КСГ_заявл_профили'!DO20+'[2]2024_КС_ВМП_заявл_профили'!DO20</f>
        <v>0</v>
      </c>
      <c r="AT20" s="26">
        <f>'[2]2024_КС_КСГ_заявл_профили'!DP20+'[2]2024_КС_ВМП_заявл_профили'!DP20</f>
        <v>0</v>
      </c>
      <c r="AU20" s="26">
        <f>'[2]2024_КС_КСГ_заявл_профили'!DQ20+'[2]2024_КС_ВМП_заявл_профили'!DQ20</f>
        <v>1962</v>
      </c>
      <c r="AV20" s="26"/>
      <c r="AW20" s="28">
        <f t="shared" si="2"/>
        <v>3283</v>
      </c>
      <c r="AX20" s="28">
        <f>'[2]2024_КС_ВМП_заявл_профили'!CA20</f>
        <v>0</v>
      </c>
      <c r="AY20" s="28">
        <f t="shared" si="3"/>
        <v>3283</v>
      </c>
      <c r="AZ20" s="26"/>
    </row>
    <row r="21" spans="1:52" ht="40.5" x14ac:dyDescent="0.3">
      <c r="A21" s="26"/>
      <c r="B21" s="22">
        <f t="shared" si="4"/>
        <v>5</v>
      </c>
      <c r="C21" s="23" t="s">
        <v>64</v>
      </c>
      <c r="D21" s="24">
        <f t="shared" si="0"/>
        <v>58861</v>
      </c>
      <c r="E21" s="27">
        <f t="shared" si="1"/>
        <v>8656</v>
      </c>
      <c r="F21" s="26">
        <f>'[2]2024_КС_КСГ_заявл_профили'!CB21+'[2]2024_КС_ВМП_заявл_профили'!CB21</f>
        <v>0</v>
      </c>
      <c r="G21" s="26">
        <f>'[2]2024_КС_КСГ_заявл_профили'!CC21+'[2]2024_КС_ВМП_заявл_профили'!CC21</f>
        <v>0</v>
      </c>
      <c r="H21" s="26">
        <f>'[2]2024_КС_КСГ_заявл_профили'!CD21+'[2]2024_КС_ВМП_заявл_профили'!CD21</f>
        <v>0</v>
      </c>
      <c r="I21" s="26">
        <f>'[2]2024_КС_КСГ_заявл_профили'!CE21+'[2]2024_КС_ВМП_заявл_профили'!CE21</f>
        <v>0</v>
      </c>
      <c r="J21" s="25">
        <f>'[2]2024_КС_КСГ_заявл_профили'!CF21+'[2]2024_КС_ВМП_заявл_профили'!CF21</f>
        <v>0</v>
      </c>
      <c r="K21" s="26">
        <f>'[2]2024_КС_КСГ_заявл_профили'!CG21+'[2]2024_КС_ВМП_заявл_профили'!CG21</f>
        <v>0</v>
      </c>
      <c r="L21" s="26">
        <f>'[2]2024_КС_КСГ_заявл_профили'!CH21+'[2]2024_КС_ВМП_заявл_профили'!CH21</f>
        <v>0</v>
      </c>
      <c r="M21" s="26">
        <f>'[2]2024_КС_КСГ_заявл_профили'!CI21+'[2]2024_КС_ВМП_заявл_профили'!CI21</f>
        <v>0</v>
      </c>
      <c r="N21" s="26">
        <f>'[2]2024_КС_КСГ_заявл_профили'!CJ21+'[2]2024_КС_ВМП_заявл_профили'!CJ21</f>
        <v>0</v>
      </c>
      <c r="O21" s="26">
        <f>'[2]2024_КС_КСГ_заявл_профили'!CK21+'[2]2024_КС_ВМП_заявл_профили'!CK21</f>
        <v>0</v>
      </c>
      <c r="P21" s="26">
        <f>'[2]2024_КС_КСГ_заявл_профили'!CL21+'[2]2024_КС_ВМП_заявл_профили'!CL21</f>
        <v>0</v>
      </c>
      <c r="Q21" s="26">
        <f>'[2]2024_КС_КСГ_заявл_профили'!CM21+'[2]2024_КС_ВМП_заявл_профили'!CM21</f>
        <v>0</v>
      </c>
      <c r="R21" s="26">
        <f>'[2]2024_КС_КСГ_заявл_профили'!CN21+'[2]2024_КС_ВМП_заявл_профили'!CN21</f>
        <v>0</v>
      </c>
      <c r="S21" s="26">
        <f>'[2]2024_КС_КСГ_заявл_профили'!CO21+'[2]2024_КС_ВМП_заявл_профили'!CO21</f>
        <v>0</v>
      </c>
      <c r="T21" s="26">
        <f>'[2]2024_КС_КСГ_заявл_профили'!CP21+'[2]2024_КС_ВМП_заявл_профили'!CP21</f>
        <v>0</v>
      </c>
      <c r="U21" s="26">
        <f>'[2]2024_КС_КСГ_заявл_профили'!CQ21+'[2]2024_КС_ВМП_заявл_профили'!CQ21</f>
        <v>0</v>
      </c>
      <c r="V21" s="26">
        <f>'[2]2024_КС_КСГ_заявл_профили'!CR21+'[2]2024_КС_ВМП_заявл_профили'!CR21</f>
        <v>0</v>
      </c>
      <c r="W21" s="26">
        <f>'[2]2024_КС_КСГ_заявл_профили'!CS21+'[2]2024_КС_ВМП_заявл_профили'!CS21</f>
        <v>0</v>
      </c>
      <c r="X21" s="26">
        <f>'[2]2024_КС_КСГ_заявл_профили'!CT21+'[2]2024_КС_ВМП_заявл_профили'!CT21</f>
        <v>0</v>
      </c>
      <c r="Y21" s="26">
        <f>'[2]2024_КС_КСГ_заявл_профили'!CU21+'[2]2024_КС_ВМП_заявл_профили'!CU21</f>
        <v>0</v>
      </c>
      <c r="Z21" s="26">
        <f>'[2]2024_КС_КСГ_заявл_профили'!CV21+'[2]2024_КС_ВМП_заявл_профили'!CV21</f>
        <v>0</v>
      </c>
      <c r="AA21" s="26">
        <f>'[2]2024_КС_КСГ_заявл_профили'!CW21+'[2]2024_КС_ВМП_заявл_профили'!CW21</f>
        <v>0</v>
      </c>
      <c r="AB21" s="26">
        <f>'[2]2024_КС_КСГ_заявл_профили'!CX21+'[2]2024_КС_ВМП_заявл_профили'!CX21</f>
        <v>0</v>
      </c>
      <c r="AC21" s="26">
        <f>'[2]2024_КС_КСГ_заявл_профили'!CY21+'[2]2024_КС_ВМП_заявл_профили'!CY21</f>
        <v>8656</v>
      </c>
      <c r="AD21" s="26">
        <f>'[2]2024_КС_КСГ_заявл_профили'!CZ21+'[2]2024_КС_ВМП_заявл_профили'!CZ21</f>
        <v>0</v>
      </c>
      <c r="AE21" s="26">
        <f>'[2]2024_КС_КСГ_заявл_профили'!DA21+'[2]2024_КС_ВМП_заявл_профили'!DA21</f>
        <v>0</v>
      </c>
      <c r="AF21" s="26">
        <f>'[2]2024_КС_КСГ_заявл_профили'!DB21+'[2]2024_КС_ВМП_заявл_профили'!DB21</f>
        <v>0</v>
      </c>
      <c r="AG21" s="26">
        <f>'[2]2024_КС_КСГ_заявл_профили'!DC21+'[2]2024_КС_ВМП_заявл_профили'!DC21</f>
        <v>0</v>
      </c>
      <c r="AH21" s="26">
        <f>'[2]2024_КС_КСГ_заявл_профили'!DD21+'[2]2024_КС_ВМП_заявл_профили'!DD21</f>
        <v>0</v>
      </c>
      <c r="AI21" s="26">
        <f>'[2]2024_КС_КСГ_заявл_профили'!DE21+'[2]2024_КС_ВМП_заявл_профили'!DE21</f>
        <v>0</v>
      </c>
      <c r="AJ21" s="26">
        <f>'[2]2024_КС_КСГ_заявл_профили'!DF21+'[2]2024_КС_ВМП_заявл_профили'!DF21</f>
        <v>0</v>
      </c>
      <c r="AK21" s="26">
        <f>'[2]2024_КС_КСГ_заявл_профили'!DG21+'[2]2024_КС_ВМП_заявл_профили'!DG21</f>
        <v>0</v>
      </c>
      <c r="AL21" s="26">
        <f>'[2]2024_КС_КСГ_заявл_профили'!DH21+'[2]2024_КС_ВМП_заявл_профили'!DH21</f>
        <v>0</v>
      </c>
      <c r="AM21" s="26">
        <f>'[2]2024_КС_КСГ_заявл_профили'!DI21+'[2]2024_КС_ВМП_заявл_профили'!DI21</f>
        <v>0</v>
      </c>
      <c r="AN21" s="26">
        <f>'[2]2024_КС_КСГ_заявл_профили'!DJ21+'[2]2024_КС_ВМП_заявл_профили'!DJ21</f>
        <v>0</v>
      </c>
      <c r="AO21" s="26">
        <f>'[2]2024_КС_КСГ_заявл_профили'!DK21+'[2]2024_КС_ВМП_заявл_профили'!DK21</f>
        <v>0</v>
      </c>
      <c r="AP21" s="26">
        <f>'[2]2024_КС_КСГ_заявл_профили'!DL21+'[2]2024_КС_ВМП_заявл_профили'!DL21</f>
        <v>0</v>
      </c>
      <c r="AQ21" s="26">
        <f>'[2]2024_КС_КСГ_заявл_профили'!DM21+'[2]2024_КС_ВМП_заявл_профили'!DM21</f>
        <v>0</v>
      </c>
      <c r="AR21" s="26">
        <f>'[2]2024_КС_КСГ_заявл_профили'!DN21+'[2]2024_КС_ВМП_заявл_профили'!DN21</f>
        <v>0</v>
      </c>
      <c r="AS21" s="26">
        <f>'[2]2024_КС_КСГ_заявл_профили'!DO21+'[2]2024_КС_ВМП_заявл_профили'!DO21</f>
        <v>0</v>
      </c>
      <c r="AT21" s="26">
        <f>'[2]2024_КС_КСГ_заявл_профили'!DP21+'[2]2024_КС_ВМП_заявл_профили'!DP21</f>
        <v>0</v>
      </c>
      <c r="AU21" s="26">
        <f>'[2]2024_КС_КСГ_заявл_профили'!DQ21+'[2]2024_КС_ВМП_заявл_профили'!DQ21</f>
        <v>0</v>
      </c>
      <c r="AV21" s="26"/>
      <c r="AW21" s="28">
        <f t="shared" si="2"/>
        <v>8626</v>
      </c>
      <c r="AX21" s="28">
        <f>'[2]2024_КС_ВМП_заявл_профили'!CA21</f>
        <v>30</v>
      </c>
      <c r="AY21" s="28">
        <f t="shared" si="3"/>
        <v>8656</v>
      </c>
      <c r="AZ21" s="26"/>
    </row>
    <row r="22" spans="1:52" ht="23.25" x14ac:dyDescent="0.3">
      <c r="A22" s="32">
        <f t="shared" ref="A22:F22" si="5">SUM(A17:A21)</f>
        <v>-50</v>
      </c>
      <c r="B22" s="30"/>
      <c r="C22" s="31" t="s">
        <v>65</v>
      </c>
      <c r="D22" s="24">
        <f>SUM(D17:D21)</f>
        <v>728140</v>
      </c>
      <c r="E22" s="32">
        <f t="shared" si="5"/>
        <v>76276</v>
      </c>
      <c r="F22" s="32">
        <f t="shared" si="5"/>
        <v>9198</v>
      </c>
      <c r="G22" s="32">
        <f t="shared" ref="G22:AZ22" si="6">SUM(G17:G21)</f>
        <v>5020</v>
      </c>
      <c r="H22" s="32">
        <f t="shared" si="6"/>
        <v>0</v>
      </c>
      <c r="I22" s="32">
        <f t="shared" si="6"/>
        <v>1150</v>
      </c>
      <c r="J22" s="32">
        <f t="shared" si="6"/>
        <v>3</v>
      </c>
      <c r="K22" s="32">
        <f t="shared" si="6"/>
        <v>0</v>
      </c>
      <c r="L22" s="32">
        <f t="shared" si="6"/>
        <v>193</v>
      </c>
      <c r="M22" s="32">
        <f t="shared" si="6"/>
        <v>77</v>
      </c>
      <c r="N22" s="32">
        <f t="shared" si="6"/>
        <v>101</v>
      </c>
      <c r="O22" s="32">
        <f t="shared" si="6"/>
        <v>766</v>
      </c>
      <c r="P22" s="32">
        <f t="shared" si="6"/>
        <v>584</v>
      </c>
      <c r="Q22" s="32">
        <f t="shared" si="6"/>
        <v>207</v>
      </c>
      <c r="R22" s="32">
        <f t="shared" si="6"/>
        <v>2219</v>
      </c>
      <c r="S22" s="32">
        <f t="shared" si="6"/>
        <v>0</v>
      </c>
      <c r="T22" s="32">
        <f t="shared" si="6"/>
        <v>1465</v>
      </c>
      <c r="U22" s="32">
        <f t="shared" si="6"/>
        <v>1768</v>
      </c>
      <c r="V22" s="32">
        <f t="shared" si="6"/>
        <v>3509</v>
      </c>
      <c r="W22" s="32">
        <f t="shared" si="6"/>
        <v>1305</v>
      </c>
      <c r="X22" s="32">
        <f t="shared" si="6"/>
        <v>1876</v>
      </c>
      <c r="Y22" s="32">
        <f t="shared" si="6"/>
        <v>723</v>
      </c>
      <c r="Z22" s="32">
        <f t="shared" si="6"/>
        <v>9942</v>
      </c>
      <c r="AA22" s="32">
        <f t="shared" si="6"/>
        <v>0</v>
      </c>
      <c r="AB22" s="32">
        <f t="shared" si="6"/>
        <v>2606</v>
      </c>
      <c r="AC22" s="32">
        <f t="shared" si="6"/>
        <v>9676</v>
      </c>
      <c r="AD22" s="32">
        <f t="shared" si="6"/>
        <v>420</v>
      </c>
      <c r="AE22" s="32">
        <f t="shared" si="6"/>
        <v>1849</v>
      </c>
      <c r="AF22" s="32">
        <f t="shared" si="6"/>
        <v>1425</v>
      </c>
      <c r="AG22" s="32">
        <f t="shared" si="6"/>
        <v>2069</v>
      </c>
      <c r="AH22" s="32">
        <f t="shared" si="6"/>
        <v>160</v>
      </c>
      <c r="AI22" s="32">
        <f t="shared" si="6"/>
        <v>2722</v>
      </c>
      <c r="AJ22" s="32">
        <f t="shared" si="6"/>
        <v>604</v>
      </c>
      <c r="AK22" s="32">
        <f t="shared" si="6"/>
        <v>2432</v>
      </c>
      <c r="AL22" s="32">
        <f t="shared" si="6"/>
        <v>4497</v>
      </c>
      <c r="AM22" s="32">
        <f t="shared" si="6"/>
        <v>2206</v>
      </c>
      <c r="AN22" s="32">
        <f t="shared" si="6"/>
        <v>3190</v>
      </c>
      <c r="AO22" s="32">
        <f t="shared" si="6"/>
        <v>293</v>
      </c>
      <c r="AP22" s="32">
        <f t="shared" si="6"/>
        <v>1352</v>
      </c>
      <c r="AQ22" s="32">
        <f t="shared" si="6"/>
        <v>1303</v>
      </c>
      <c r="AR22" s="32">
        <f t="shared" si="6"/>
        <v>225</v>
      </c>
      <c r="AS22" s="32">
        <f t="shared" si="6"/>
        <v>2199</v>
      </c>
      <c r="AT22" s="32">
        <f t="shared" si="6"/>
        <v>773</v>
      </c>
      <c r="AU22" s="32">
        <f t="shared" si="6"/>
        <v>1962</v>
      </c>
      <c r="AV22" s="32">
        <f t="shared" si="6"/>
        <v>0</v>
      </c>
      <c r="AW22" s="32">
        <f t="shared" si="6"/>
        <v>72498</v>
      </c>
      <c r="AX22" s="32">
        <f t="shared" si="6"/>
        <v>3778</v>
      </c>
      <c r="AY22" s="32">
        <f t="shared" si="6"/>
        <v>74077</v>
      </c>
      <c r="AZ22" s="32">
        <f t="shared" si="6"/>
        <v>0</v>
      </c>
    </row>
    <row r="23" spans="1:52" ht="23.25" x14ac:dyDescent="0.3">
      <c r="A23" s="26"/>
      <c r="B23" s="22">
        <f>B21+1</f>
        <v>6</v>
      </c>
      <c r="C23" s="29" t="s">
        <v>66</v>
      </c>
      <c r="D23" s="24">
        <f t="shared" si="0"/>
        <v>0</v>
      </c>
      <c r="E23" s="27">
        <f t="shared" ref="E23:E28" si="7">SUM(F23:AU23)-G23-K23-AA23-AT23-S23</f>
        <v>0</v>
      </c>
      <c r="F23" s="26">
        <f>'[2]2024_КС_КСГ_заявл_профили'!CB23+'[2]2024_КС_ВМП_заявл_профили'!CB23</f>
        <v>0</v>
      </c>
      <c r="G23" s="26">
        <f>'[2]2024_КС_КСГ_заявл_профили'!CC23+'[2]2024_КС_ВМП_заявл_профили'!CC23</f>
        <v>0</v>
      </c>
      <c r="H23" s="26">
        <f>'[2]2024_КС_КСГ_заявл_профили'!CD23+'[2]2024_КС_ВМП_заявл_профили'!CD23</f>
        <v>0</v>
      </c>
      <c r="I23" s="26">
        <f>'[2]2024_КС_КСГ_заявл_профили'!CE23+'[2]2024_КС_ВМП_заявл_профили'!CE23</f>
        <v>0</v>
      </c>
      <c r="J23" s="25">
        <f>'[2]2024_КС_КСГ_заявл_профили'!CF23+'[2]2024_КС_ВМП_заявл_профили'!CF23</f>
        <v>0</v>
      </c>
      <c r="K23" s="26">
        <f>'[2]2024_КС_КСГ_заявл_профили'!CG23+'[2]2024_КС_ВМП_заявл_профили'!CG23</f>
        <v>0</v>
      </c>
      <c r="L23" s="26">
        <f>'[2]2024_КС_КСГ_заявл_профили'!CH23+'[2]2024_КС_ВМП_заявл_профили'!CH23</f>
        <v>0</v>
      </c>
      <c r="M23" s="26">
        <f>'[2]2024_КС_КСГ_заявл_профили'!CI23+'[2]2024_КС_ВМП_заявл_профили'!CI23</f>
        <v>0</v>
      </c>
      <c r="N23" s="26">
        <f>'[2]2024_КС_КСГ_заявл_профили'!CJ23+'[2]2024_КС_ВМП_заявл_профили'!CJ23</f>
        <v>0</v>
      </c>
      <c r="O23" s="26">
        <f>'[2]2024_КС_КСГ_заявл_профили'!CK23+'[2]2024_КС_ВМП_заявл_профили'!CK23</f>
        <v>0</v>
      </c>
      <c r="P23" s="26">
        <f>'[2]2024_КС_КСГ_заявл_профили'!CL23+'[2]2024_КС_ВМП_заявл_профили'!CL23</f>
        <v>0</v>
      </c>
      <c r="Q23" s="26">
        <f>'[2]2024_КС_КСГ_заявл_профили'!CM23+'[2]2024_КС_ВМП_заявл_профили'!CM23</f>
        <v>0</v>
      </c>
      <c r="R23" s="26">
        <f>'[2]2024_КС_КСГ_заявл_профили'!CN23+'[2]2024_КС_ВМП_заявл_профили'!CN23</f>
        <v>0</v>
      </c>
      <c r="S23" s="26">
        <f>'[2]2024_КС_КСГ_заявл_профили'!CO23+'[2]2024_КС_ВМП_заявл_профили'!CO23</f>
        <v>0</v>
      </c>
      <c r="T23" s="26">
        <f>'[2]2024_КС_КСГ_заявл_профили'!CP23+'[2]2024_КС_ВМП_заявл_профили'!CP23</f>
        <v>0</v>
      </c>
      <c r="U23" s="26">
        <f>'[2]2024_КС_КСГ_заявл_профили'!CQ23+'[2]2024_КС_ВМП_заявл_профили'!CQ23</f>
        <v>0</v>
      </c>
      <c r="V23" s="26">
        <f>'[2]2024_КС_КСГ_заявл_профили'!CR23+'[2]2024_КС_ВМП_заявл_профили'!CR23</f>
        <v>0</v>
      </c>
      <c r="W23" s="26">
        <f>'[2]2024_КС_КСГ_заявл_профили'!CS23+'[2]2024_КС_ВМП_заявл_профили'!CS23</f>
        <v>0</v>
      </c>
      <c r="X23" s="26">
        <f>'[2]2024_КС_КСГ_заявл_профили'!CT23+'[2]2024_КС_ВМП_заявл_профили'!CT23</f>
        <v>0</v>
      </c>
      <c r="Y23" s="26">
        <f>'[2]2024_КС_КСГ_заявл_профили'!CU23+'[2]2024_КС_ВМП_заявл_профили'!CU23</f>
        <v>0</v>
      </c>
      <c r="Z23" s="26">
        <f>'[2]2024_КС_КСГ_заявл_профили'!CV23+'[2]2024_КС_ВМП_заявл_профили'!CV23</f>
        <v>0</v>
      </c>
      <c r="AA23" s="26">
        <f>'[2]2024_КС_КСГ_заявл_профили'!CW23+'[2]2024_КС_ВМП_заявл_профили'!CW23</f>
        <v>0</v>
      </c>
      <c r="AB23" s="26">
        <f>'[2]2024_КС_КСГ_заявл_профили'!CX23+'[2]2024_КС_ВМП_заявл_профили'!CX23</f>
        <v>0</v>
      </c>
      <c r="AC23" s="26">
        <f>'[2]2024_КС_КСГ_заявл_профили'!CY23+'[2]2024_КС_ВМП_заявл_профили'!CY23</f>
        <v>0</v>
      </c>
      <c r="AD23" s="26">
        <f>'[2]2024_КС_КСГ_заявл_профили'!CZ23+'[2]2024_КС_ВМП_заявл_профили'!CZ23</f>
        <v>0</v>
      </c>
      <c r="AE23" s="26">
        <f>'[2]2024_КС_КСГ_заявл_профили'!DA23+'[2]2024_КС_ВМП_заявл_профили'!DA23</f>
        <v>0</v>
      </c>
      <c r="AF23" s="26">
        <f>'[2]2024_КС_КСГ_заявл_профили'!DB23+'[2]2024_КС_ВМП_заявл_профили'!DB23</f>
        <v>0</v>
      </c>
      <c r="AG23" s="26">
        <f>'[2]2024_КС_КСГ_заявл_профили'!DC23+'[2]2024_КС_ВМП_заявл_профили'!DC23</f>
        <v>0</v>
      </c>
      <c r="AH23" s="26">
        <f>'[2]2024_КС_КСГ_заявл_профили'!DD23+'[2]2024_КС_ВМП_заявл_профили'!DD23</f>
        <v>0</v>
      </c>
      <c r="AI23" s="26">
        <f>'[2]2024_КС_КСГ_заявл_профили'!DE23+'[2]2024_КС_ВМП_заявл_профили'!DE23</f>
        <v>0</v>
      </c>
      <c r="AJ23" s="26">
        <f>'[2]2024_КС_КСГ_заявл_профили'!DF23+'[2]2024_КС_ВМП_заявл_профили'!DF23</f>
        <v>0</v>
      </c>
      <c r="AK23" s="26">
        <f>'[2]2024_КС_КСГ_заявл_профили'!DG23+'[2]2024_КС_ВМП_заявл_профили'!DG23</f>
        <v>0</v>
      </c>
      <c r="AL23" s="26">
        <f>'[2]2024_КС_КСГ_заявл_профили'!DH23+'[2]2024_КС_ВМП_заявл_профили'!DH23</f>
        <v>0</v>
      </c>
      <c r="AM23" s="26">
        <f>'[2]2024_КС_КСГ_заявл_профили'!DI23+'[2]2024_КС_ВМП_заявл_профили'!DI23</f>
        <v>0</v>
      </c>
      <c r="AN23" s="26">
        <f>'[2]2024_КС_КСГ_заявл_профили'!DJ23+'[2]2024_КС_ВМП_заявл_профили'!DJ23</f>
        <v>0</v>
      </c>
      <c r="AO23" s="26">
        <f>'[2]2024_КС_КСГ_заявл_профили'!DK23+'[2]2024_КС_ВМП_заявл_профили'!DK23</f>
        <v>0</v>
      </c>
      <c r="AP23" s="26">
        <f>'[2]2024_КС_КСГ_заявл_профили'!DL23+'[2]2024_КС_ВМП_заявл_профили'!DL23</f>
        <v>0</v>
      </c>
      <c r="AQ23" s="26">
        <f>'[2]2024_КС_КСГ_заявл_профили'!DM23+'[2]2024_КС_ВМП_заявл_профили'!DM23</f>
        <v>0</v>
      </c>
      <c r="AR23" s="26">
        <f>'[2]2024_КС_КСГ_заявл_профили'!DN23+'[2]2024_КС_ВМП_заявл_профили'!DN23</f>
        <v>0</v>
      </c>
      <c r="AS23" s="26">
        <f>'[2]2024_КС_КСГ_заявл_профили'!DO23+'[2]2024_КС_ВМП_заявл_профили'!DO23</f>
        <v>0</v>
      </c>
      <c r="AT23" s="26">
        <f>'[2]2024_КС_КСГ_заявл_профили'!DP23+'[2]2024_КС_ВМП_заявл_профили'!DP23</f>
        <v>0</v>
      </c>
      <c r="AU23" s="26">
        <f>'[2]2024_КС_КСГ_заявл_профили'!DQ23+'[2]2024_КС_ВМП_заявл_профили'!DQ23</f>
        <v>0</v>
      </c>
      <c r="AV23" s="26"/>
      <c r="AW23" s="28">
        <f t="shared" ref="AW23:AW28" si="8">E23-AX23</f>
        <v>0</v>
      </c>
      <c r="AX23" s="28">
        <f>'[2]2024_КС_ВМП_заявл_профили'!CA23</f>
        <v>0</v>
      </c>
      <c r="AY23" s="28">
        <f t="shared" ref="AY23:AY28" si="9">E23-AS23</f>
        <v>0</v>
      </c>
      <c r="AZ23" s="26"/>
    </row>
    <row r="24" spans="1:52" ht="23.25" x14ac:dyDescent="0.3">
      <c r="A24" s="26"/>
      <c r="B24" s="22">
        <f>B23+1</f>
        <v>7</v>
      </c>
      <c r="C24" s="23" t="s">
        <v>67</v>
      </c>
      <c r="D24" s="24">
        <f>ROUND((F24-G24)*F$5+G24*G$5+H24*H$5+I24*I$5+J24*J$5+L24*L$5+M24*M$5+N24*N$5+O24*O$5+P24*P$5+Q24*Q$5+R24*R$5+T24*T$5+U24*U$5+V24*V$5+W24*W$5+X24*X$5+Y24*Y$5+Z24*Z$5+AB24*AB$5+AC24*AC$5+AD24*AD$5+AE24*AE$5+AF24*AF$5+AG24*AG$5+AH24*AH$5+AI24*AI$5+AJ24*AJ$5+AK24*AK$5+AL24*AL$5+AM24*AM$5+AN24*AN$5+AO24*AO$5+AP24*AP$5+AQ24*AQ$5+AR24*AR$5+AS24*AS$5+AU24*AU$5,0)</f>
        <v>339860</v>
      </c>
      <c r="E24" s="27">
        <f t="shared" si="7"/>
        <v>32741</v>
      </c>
      <c r="F24" s="26">
        <f>'[2]2024_КС_КСГ_заявл_профили'!CB24+'[2]2024_КС_ВМП_заявл_профили'!CB24</f>
        <v>2265</v>
      </c>
      <c r="G24" s="26">
        <f>'[2]2024_КС_КСГ_заявл_профили'!CC24+'[2]2024_КС_ВМП_заявл_профили'!CC24</f>
        <v>202</v>
      </c>
      <c r="H24" s="26">
        <f>'[2]2024_КС_КСГ_заявл_профили'!CD24+'[2]2024_КС_ВМП_заявл_профили'!CD24</f>
        <v>0</v>
      </c>
      <c r="I24" s="26">
        <f>'[2]2024_КС_КСГ_заявл_профили'!CE24+'[2]2024_КС_ВМП_заявл_профили'!CE24</f>
        <v>1270</v>
      </c>
      <c r="J24" s="25">
        <f>'[2]2024_КС_КСГ_заявл_профили'!CF24+'[2]2024_КС_ВМП_заявл_профили'!CF24</f>
        <v>65</v>
      </c>
      <c r="K24" s="26">
        <f>'[2]2024_КС_КСГ_заявл_профили'!CG24+'[2]2024_КС_ВМП_заявл_профили'!CG24</f>
        <v>0</v>
      </c>
      <c r="L24" s="26">
        <f>'[2]2024_КС_КСГ_заявл_профили'!CH24+'[2]2024_КС_ВМП_заявл_профили'!CH24</f>
        <v>0</v>
      </c>
      <c r="M24" s="26">
        <f>'[2]2024_КС_КСГ_заявл_профили'!CI24+'[2]2024_КС_ВМП_заявл_профили'!CI24</f>
        <v>0</v>
      </c>
      <c r="N24" s="26">
        <f>'[2]2024_КС_КСГ_заявл_профили'!CJ24+'[2]2024_КС_ВМП_заявл_профили'!CJ24</f>
        <v>0</v>
      </c>
      <c r="O24" s="26">
        <f>'[2]2024_КС_КСГ_заявл_профили'!CK24+'[2]2024_КС_ВМП_заявл_профили'!CK24</f>
        <v>0</v>
      </c>
      <c r="P24" s="26">
        <f>'[2]2024_КС_КСГ_заявл_профили'!CL24+'[2]2024_КС_ВМП_заявл_профили'!CL24</f>
        <v>0</v>
      </c>
      <c r="Q24" s="26">
        <f>'[2]2024_КС_КСГ_заявл_профили'!CM24+'[2]2024_КС_ВМП_заявл_профили'!CM24</f>
        <v>0</v>
      </c>
      <c r="R24" s="26">
        <f>'[2]2024_КС_КСГ_заявл_профили'!CN24+'[2]2024_КС_ВМП_заявл_профили'!CN24</f>
        <v>22</v>
      </c>
      <c r="S24" s="26">
        <f>'[2]2024_КС_КСГ_заявл_профили'!CO24+'[2]2024_КС_ВМП_заявл_профили'!CO24</f>
        <v>0</v>
      </c>
      <c r="T24" s="26">
        <f>'[2]2024_КС_КСГ_заявл_профили'!CP24+'[2]2024_КС_ВМП_заявл_профили'!CP24</f>
        <v>2664</v>
      </c>
      <c r="U24" s="26">
        <f>'[2]2024_КС_КСГ_заявл_профили'!CQ24+'[2]2024_КС_ВМП_заявл_профили'!CQ24</f>
        <v>171</v>
      </c>
      <c r="V24" s="26">
        <f>'[2]2024_КС_КСГ_заявл_профили'!CR24+'[2]2024_КС_ВМП_заявл_профили'!CR24</f>
        <v>4996</v>
      </c>
      <c r="W24" s="26">
        <f>'[2]2024_КС_КСГ_заявл_профили'!CS24+'[2]2024_КС_ВМП_заявл_профили'!CS24</f>
        <v>1454</v>
      </c>
      <c r="X24" s="26">
        <f>'[2]2024_КС_КСГ_заявл_профили'!CT24+'[2]2024_КС_ВМП_заявл_профили'!CT24</f>
        <v>0</v>
      </c>
      <c r="Y24" s="26">
        <f>'[2]2024_КС_КСГ_заявл_профили'!CU24+'[2]2024_КС_ВМП_заявл_профили'!CU24</f>
        <v>76</v>
      </c>
      <c r="Z24" s="26">
        <f>'[2]2024_КС_КСГ_заявл_профили'!CV24+'[2]2024_КС_ВМП_заявл_профили'!CV24</f>
        <v>0</v>
      </c>
      <c r="AA24" s="26">
        <f>'[2]2024_КС_КСГ_заявл_профили'!CW24+'[2]2024_КС_ВМП_заявл_профили'!CW24</f>
        <v>0</v>
      </c>
      <c r="AB24" s="26">
        <f>'[2]2024_КС_КСГ_заявл_профили'!CX24+'[2]2024_КС_ВМП_заявл_профили'!CX24</f>
        <v>1780</v>
      </c>
      <c r="AC24" s="26">
        <f>'[2]2024_КС_КСГ_заявл_профили'!CY24+'[2]2024_КС_ВМП_заявл_профили'!CY24</f>
        <v>0</v>
      </c>
      <c r="AD24" s="26">
        <f>'[2]2024_КС_КСГ_заявл_профили'!CZ24+'[2]2024_КС_ВМП_заявл_профили'!CZ24</f>
        <v>0</v>
      </c>
      <c r="AE24" s="26">
        <f>'[2]2024_КС_КСГ_заявл_профили'!DA24+'[2]2024_КС_ВМП_заявл_профили'!DA24</f>
        <v>2</v>
      </c>
      <c r="AF24" s="26">
        <f>'[2]2024_КС_КСГ_заявл_профили'!DB24+'[2]2024_КС_ВМП_заявл_профили'!DB24</f>
        <v>38</v>
      </c>
      <c r="AG24" s="26">
        <f>'[2]2024_КС_КСГ_заявл_профили'!DC24+'[2]2024_КС_ВМП_заявл_профили'!DC24</f>
        <v>1560</v>
      </c>
      <c r="AH24" s="26">
        <f>'[2]2024_КС_КСГ_заявл_профили'!DD24+'[2]2024_КС_ВМП_заявл_профили'!DD24</f>
        <v>0</v>
      </c>
      <c r="AI24" s="26">
        <f>'[2]2024_КС_КСГ_заявл_профили'!DE24+'[2]2024_КС_ВМП_заявл_профили'!DE24</f>
        <v>6322</v>
      </c>
      <c r="AJ24" s="26">
        <f>'[2]2024_КС_КСГ_заявл_профили'!DF24+'[2]2024_КС_ВМП_заявл_профили'!DF24</f>
        <v>45</v>
      </c>
      <c r="AK24" s="26">
        <f>'[2]2024_КС_КСГ_заявл_профили'!DG24+'[2]2024_КС_ВМП_заявл_профили'!DG24</f>
        <v>3045</v>
      </c>
      <c r="AL24" s="26">
        <f>'[2]2024_КС_КСГ_заявл_профили'!DH24+'[2]2024_КС_ВМП_заявл_профили'!DH24</f>
        <v>1228</v>
      </c>
      <c r="AM24" s="26">
        <f>'[2]2024_КС_КСГ_заявл_профили'!DI24+'[2]2024_КС_ВМП_заявл_профили'!DI24</f>
        <v>1176</v>
      </c>
      <c r="AN24" s="26">
        <f>'[2]2024_КС_КСГ_заявл_профили'!DJ24+'[2]2024_КС_ВМП_заявл_профили'!DJ24</f>
        <v>2602</v>
      </c>
      <c r="AO24" s="26">
        <f>'[2]2024_КС_КСГ_заявл_профили'!DK24+'[2]2024_КС_ВМП_заявл_профили'!DK24</f>
        <v>0</v>
      </c>
      <c r="AP24" s="26">
        <f>'[2]2024_КС_КСГ_заявл_профили'!DL24+'[2]2024_КС_ВМП_заявл_профили'!DL24</f>
        <v>0</v>
      </c>
      <c r="AQ24" s="26">
        <f>'[2]2024_КС_КСГ_заявл_профили'!DM24+'[2]2024_КС_ВМП_заявл_профили'!DM24</f>
        <v>377</v>
      </c>
      <c r="AR24" s="26">
        <f>'[2]2024_КС_КСГ_заявл_профили'!DN24+'[2]2024_КС_ВМП_заявл_профили'!DN24</f>
        <v>57</v>
      </c>
      <c r="AS24" s="26">
        <f>'[2]2024_КС_КСГ_заявл_профили'!DO24+'[2]2024_КС_ВМП_заявл_профили'!DO24</f>
        <v>1526</v>
      </c>
      <c r="AT24" s="26">
        <f>'[2]2024_КС_КСГ_заявл_профили'!DP24+'[2]2024_КС_ВМП_заявл_профили'!DP24</f>
        <v>0</v>
      </c>
      <c r="AU24" s="26">
        <f>'[2]2024_КС_КСГ_заявл_профили'!DQ24+'[2]2024_КС_ВМП_заявл_профили'!DQ24</f>
        <v>0</v>
      </c>
      <c r="AV24" s="26"/>
      <c r="AW24" s="28">
        <f t="shared" si="8"/>
        <v>30668</v>
      </c>
      <c r="AX24" s="28">
        <f>'[2]2024_КС_ВМП_заявл_профили'!CA24</f>
        <v>2073</v>
      </c>
      <c r="AY24" s="28">
        <f t="shared" si="9"/>
        <v>31215</v>
      </c>
      <c r="AZ24" s="26"/>
    </row>
    <row r="25" spans="1:52" ht="23.25" x14ac:dyDescent="0.3">
      <c r="A25" s="26"/>
      <c r="B25" s="22">
        <f t="shared" ref="B25:B28" si="10">B24+1</f>
        <v>8</v>
      </c>
      <c r="C25" s="29" t="s">
        <v>68</v>
      </c>
      <c r="D25" s="24">
        <f t="shared" si="0"/>
        <v>82540</v>
      </c>
      <c r="E25" s="27">
        <f t="shared" si="7"/>
        <v>7690</v>
      </c>
      <c r="F25" s="26">
        <f>'[2]2024_КС_КСГ_заявл_профили'!CB25+'[2]2024_КС_ВМП_заявл_профили'!CB25</f>
        <v>0</v>
      </c>
      <c r="G25" s="26">
        <f>'[2]2024_КС_КСГ_заявл_профили'!CC25+'[2]2024_КС_ВМП_заявл_профили'!CC25</f>
        <v>0</v>
      </c>
      <c r="H25" s="26">
        <f>'[2]2024_КС_КСГ_заявл_профили'!CD25+'[2]2024_КС_ВМП_заявл_профили'!CD25</f>
        <v>114</v>
      </c>
      <c r="I25" s="26">
        <f>'[2]2024_КС_КСГ_заявл_профили'!CE25+'[2]2024_КС_ВМП_заявл_профили'!CE25</f>
        <v>116</v>
      </c>
      <c r="J25" s="25">
        <f>'[2]2024_КС_КСГ_заявл_профили'!CF25+'[2]2024_КС_ВМП_заявл_профили'!CF25</f>
        <v>558</v>
      </c>
      <c r="K25" s="26">
        <f>'[2]2024_КС_КСГ_заявл_профили'!CG25+'[2]2024_КС_ВМП_заявл_профили'!CG25</f>
        <v>0</v>
      </c>
      <c r="L25" s="26">
        <f>'[2]2024_КС_КСГ_заявл_профили'!CH25+'[2]2024_КС_ВМП_заявл_профили'!CH25</f>
        <v>5</v>
      </c>
      <c r="M25" s="26">
        <f>'[2]2024_КС_КСГ_заявл_профили'!CI25+'[2]2024_КС_ВМП_заявл_профили'!CI25</f>
        <v>0</v>
      </c>
      <c r="N25" s="26">
        <f>'[2]2024_КС_КСГ_заявл_профили'!CJ25+'[2]2024_КС_ВМП_заявл_профили'!CJ25</f>
        <v>0</v>
      </c>
      <c r="O25" s="26">
        <f>'[2]2024_КС_КСГ_заявл_профили'!CK25+'[2]2024_КС_ВМП_заявл_профили'!CK25</f>
        <v>0</v>
      </c>
      <c r="P25" s="26">
        <f>'[2]2024_КС_КСГ_заявл_профили'!CL25+'[2]2024_КС_ВМП_заявл_профили'!CL25</f>
        <v>0</v>
      </c>
      <c r="Q25" s="26">
        <f>'[2]2024_КС_КСГ_заявл_профили'!CM25+'[2]2024_КС_ВМП_заявл_профили'!CM25</f>
        <v>0</v>
      </c>
      <c r="R25" s="26">
        <f>'[2]2024_КС_КСГ_заявл_профили'!CN25+'[2]2024_КС_ВМП_заявл_профили'!CN25</f>
        <v>0</v>
      </c>
      <c r="S25" s="26">
        <f>'[2]2024_КС_КСГ_заявл_профили'!CO25+'[2]2024_КС_ВМП_заявл_профили'!CO25</f>
        <v>0</v>
      </c>
      <c r="T25" s="26">
        <f>'[2]2024_КС_КСГ_заявл_профили'!CP25+'[2]2024_КС_ВМП_заявл_профили'!CP25</f>
        <v>0</v>
      </c>
      <c r="U25" s="26">
        <f>'[2]2024_КС_КСГ_заявл_профили'!CQ25+'[2]2024_КС_ВМП_заявл_профили'!CQ25</f>
        <v>0</v>
      </c>
      <c r="V25" s="26">
        <f>'[2]2024_КС_КСГ_заявл_профили'!CR25+'[2]2024_КС_ВМП_заявл_профили'!CR25</f>
        <v>4</v>
      </c>
      <c r="W25" s="26">
        <f>'[2]2024_КС_КСГ_заявл_профили'!CS25+'[2]2024_КС_ВМП_заявл_профили'!CS25</f>
        <v>0</v>
      </c>
      <c r="X25" s="26">
        <f>'[2]2024_КС_КСГ_заявл_профили'!CT25+'[2]2024_КС_ВМП_заявл_профили'!CT25</f>
        <v>0</v>
      </c>
      <c r="Y25" s="26">
        <f>'[2]2024_КС_КСГ_заявл_профили'!CU25+'[2]2024_КС_ВМП_заявл_профили'!CU25</f>
        <v>0</v>
      </c>
      <c r="Z25" s="26">
        <f>'[2]2024_КС_КСГ_заявл_профили'!CV25+'[2]2024_КС_ВМП_заявл_профили'!CV25</f>
        <v>0</v>
      </c>
      <c r="AA25" s="26">
        <f>'[2]2024_КС_КСГ_заявл_профили'!CW25+'[2]2024_КС_ВМП_заявл_профили'!CW25</f>
        <v>0</v>
      </c>
      <c r="AB25" s="26">
        <f>'[2]2024_КС_КСГ_заявл_профили'!CX25+'[2]2024_КС_ВМП_заявл_профили'!CX25</f>
        <v>0</v>
      </c>
      <c r="AC25" s="26">
        <f>'[2]2024_КС_КСГ_заявл_профили'!CY25+'[2]2024_КС_ВМП_заявл_профили'!CY25</f>
        <v>0</v>
      </c>
      <c r="AD25" s="26">
        <f>'[2]2024_КС_КСГ_заявл_профили'!CZ25+'[2]2024_КС_ВМП_заявл_профили'!CZ25</f>
        <v>0</v>
      </c>
      <c r="AE25" s="26">
        <f>'[2]2024_КС_КСГ_заявл_профили'!DA25+'[2]2024_КС_ВМП_заявл_профили'!DA25</f>
        <v>998</v>
      </c>
      <c r="AF25" s="26">
        <f>'[2]2024_КС_КСГ_заявл_профили'!DB25+'[2]2024_КС_ВМП_заявл_профили'!DB25</f>
        <v>0</v>
      </c>
      <c r="AG25" s="26">
        <f>'[2]2024_КС_КСГ_заявл_профили'!DC25+'[2]2024_КС_ВМП_заявл_профили'!DC25</f>
        <v>0</v>
      </c>
      <c r="AH25" s="26">
        <f>'[2]2024_КС_КСГ_заявл_профили'!DD25+'[2]2024_КС_ВМП_заявл_профили'!DD25</f>
        <v>0</v>
      </c>
      <c r="AI25" s="26">
        <f>'[2]2024_КС_КСГ_заявл_профили'!DE25+'[2]2024_КС_ВМП_заявл_профили'!DE25</f>
        <v>4334</v>
      </c>
      <c r="AJ25" s="26">
        <f>'[2]2024_КС_КСГ_заявл_профили'!DF25+'[2]2024_КС_ВМП_заявл_профили'!DF25</f>
        <v>0</v>
      </c>
      <c r="AK25" s="26">
        <f>'[2]2024_КС_КСГ_заявл_профили'!DG25+'[2]2024_КС_ВМП_заявл_профили'!DG25</f>
        <v>0</v>
      </c>
      <c r="AL25" s="26">
        <f>'[2]2024_КС_КСГ_заявл_профили'!DH25+'[2]2024_КС_ВМП_заявл_профили'!DH25</f>
        <v>0</v>
      </c>
      <c r="AM25" s="26">
        <f>'[2]2024_КС_КСГ_заявл_профили'!DI25+'[2]2024_КС_ВМП_заявл_профили'!DI25</f>
        <v>0</v>
      </c>
      <c r="AN25" s="26">
        <f>'[2]2024_КС_КСГ_заявл_профили'!DJ25+'[2]2024_КС_ВМП_заявл_профили'!DJ25</f>
        <v>0</v>
      </c>
      <c r="AO25" s="26">
        <f>'[2]2024_КС_КСГ_заявл_профили'!DK25+'[2]2024_КС_ВМП_заявл_профили'!DK25</f>
        <v>0</v>
      </c>
      <c r="AP25" s="26">
        <f>'[2]2024_КС_КСГ_заявл_профили'!DL25+'[2]2024_КС_ВМП_заявл_профили'!DL25</f>
        <v>0</v>
      </c>
      <c r="AQ25" s="26">
        <f>'[2]2024_КС_КСГ_заявл_профили'!DM25+'[2]2024_КС_ВМП_заявл_профили'!DM25</f>
        <v>1303</v>
      </c>
      <c r="AR25" s="26">
        <f>'[2]2024_КС_КСГ_заявл_профили'!DN25+'[2]2024_КС_ВМП_заявл_профили'!DN25</f>
        <v>258</v>
      </c>
      <c r="AS25" s="26">
        <f>'[2]2024_КС_КСГ_заявл_профили'!DO25+'[2]2024_КС_ВМП_заявл_профили'!DO25</f>
        <v>0</v>
      </c>
      <c r="AT25" s="26">
        <f>'[2]2024_КС_КСГ_заявл_профили'!DP25+'[2]2024_КС_ВМП_заявл_профили'!DP25</f>
        <v>0</v>
      </c>
      <c r="AU25" s="26">
        <f>'[2]2024_КС_КСГ_заявл_профили'!DQ25+'[2]2024_КС_ВМП_заявл_профили'!DQ25</f>
        <v>0</v>
      </c>
      <c r="AV25" s="26"/>
      <c r="AW25" s="28">
        <f t="shared" si="8"/>
        <v>7690</v>
      </c>
      <c r="AX25" s="28">
        <f>'[2]2024_КС_ВМП_заявл_профили'!CA25</f>
        <v>0</v>
      </c>
      <c r="AY25" s="28">
        <f t="shared" si="9"/>
        <v>7690</v>
      </c>
      <c r="AZ25" s="26"/>
    </row>
    <row r="26" spans="1:52" ht="23.25" x14ac:dyDescent="0.3">
      <c r="A26" s="26"/>
      <c r="B26" s="22">
        <f t="shared" si="10"/>
        <v>9</v>
      </c>
      <c r="C26" s="29" t="s">
        <v>69</v>
      </c>
      <c r="D26" s="24">
        <f t="shared" si="0"/>
        <v>0</v>
      </c>
      <c r="E26" s="27">
        <f t="shared" si="7"/>
        <v>0</v>
      </c>
      <c r="F26" s="26">
        <f>'[2]2024_КС_КСГ_заявл_профили'!CB26+'[2]2024_КС_ВМП_заявл_профили'!CB26</f>
        <v>0</v>
      </c>
      <c r="G26" s="26">
        <f>'[2]2024_КС_КСГ_заявл_профили'!CC26+'[2]2024_КС_ВМП_заявл_профили'!CC26</f>
        <v>0</v>
      </c>
      <c r="H26" s="26">
        <f>'[2]2024_КС_КСГ_заявл_профили'!CD26+'[2]2024_КС_ВМП_заявл_профили'!CD26</f>
        <v>0</v>
      </c>
      <c r="I26" s="26">
        <f>'[2]2024_КС_КСГ_заявл_профили'!CE26+'[2]2024_КС_ВМП_заявл_профили'!CE26</f>
        <v>0</v>
      </c>
      <c r="J26" s="25">
        <f>'[2]2024_КС_КСГ_заявл_профили'!CF26+'[2]2024_КС_ВМП_заявл_профили'!CF26</f>
        <v>0</v>
      </c>
      <c r="K26" s="26">
        <f>'[2]2024_КС_КСГ_заявл_профили'!CG26+'[2]2024_КС_ВМП_заявл_профили'!CG26</f>
        <v>0</v>
      </c>
      <c r="L26" s="26">
        <f>'[2]2024_КС_КСГ_заявл_профили'!CH26+'[2]2024_КС_ВМП_заявл_профили'!CH26</f>
        <v>0</v>
      </c>
      <c r="M26" s="26">
        <f>'[2]2024_КС_КСГ_заявл_профили'!CI26+'[2]2024_КС_ВМП_заявл_профили'!CI26</f>
        <v>0</v>
      </c>
      <c r="N26" s="26">
        <f>'[2]2024_КС_КСГ_заявл_профили'!CJ26+'[2]2024_КС_ВМП_заявл_профили'!CJ26</f>
        <v>0</v>
      </c>
      <c r="O26" s="26">
        <f>'[2]2024_КС_КСГ_заявл_профили'!CK26+'[2]2024_КС_ВМП_заявл_профили'!CK26</f>
        <v>0</v>
      </c>
      <c r="P26" s="26">
        <f>'[2]2024_КС_КСГ_заявл_профили'!CL26+'[2]2024_КС_ВМП_заявл_профили'!CL26</f>
        <v>0</v>
      </c>
      <c r="Q26" s="26">
        <f>'[2]2024_КС_КСГ_заявл_профили'!CM26+'[2]2024_КС_ВМП_заявл_профили'!CM26</f>
        <v>0</v>
      </c>
      <c r="R26" s="26">
        <f>'[2]2024_КС_КСГ_заявл_профили'!CN26+'[2]2024_КС_ВМП_заявл_профили'!CN26</f>
        <v>0</v>
      </c>
      <c r="S26" s="26">
        <f>'[2]2024_КС_КСГ_заявл_профили'!CO26+'[2]2024_КС_ВМП_заявл_профили'!CO26</f>
        <v>0</v>
      </c>
      <c r="T26" s="26">
        <f>'[2]2024_КС_КСГ_заявл_профили'!CP26+'[2]2024_КС_ВМП_заявл_профили'!CP26</f>
        <v>0</v>
      </c>
      <c r="U26" s="26">
        <f>'[2]2024_КС_КСГ_заявл_профили'!CQ26+'[2]2024_КС_ВМП_заявл_профили'!CQ26</f>
        <v>0</v>
      </c>
      <c r="V26" s="26">
        <f>'[2]2024_КС_КСГ_заявл_профили'!CR26+'[2]2024_КС_ВМП_заявл_профили'!CR26</f>
        <v>0</v>
      </c>
      <c r="W26" s="26">
        <f>'[2]2024_КС_КСГ_заявл_профили'!CS26+'[2]2024_КС_ВМП_заявл_профили'!CS26</f>
        <v>0</v>
      </c>
      <c r="X26" s="26">
        <f>'[2]2024_КС_КСГ_заявл_профили'!CT26+'[2]2024_КС_ВМП_заявл_профили'!CT26</f>
        <v>0</v>
      </c>
      <c r="Y26" s="26">
        <f>'[2]2024_КС_КСГ_заявл_профили'!CU26+'[2]2024_КС_ВМП_заявл_профили'!CU26</f>
        <v>0</v>
      </c>
      <c r="Z26" s="26">
        <f>'[2]2024_КС_КСГ_заявл_профили'!CV26+'[2]2024_КС_ВМП_заявл_профили'!CV26</f>
        <v>0</v>
      </c>
      <c r="AA26" s="26">
        <f>'[2]2024_КС_КСГ_заявл_профили'!CW26+'[2]2024_КС_ВМП_заявл_профили'!CW26</f>
        <v>0</v>
      </c>
      <c r="AB26" s="26">
        <f>'[2]2024_КС_КСГ_заявл_профили'!CX26+'[2]2024_КС_ВМП_заявл_профили'!CX26</f>
        <v>0</v>
      </c>
      <c r="AC26" s="26">
        <f>'[2]2024_КС_КСГ_заявл_профили'!CY26+'[2]2024_КС_ВМП_заявл_профили'!CY26</f>
        <v>0</v>
      </c>
      <c r="AD26" s="26">
        <f>'[2]2024_КС_КСГ_заявл_профили'!CZ26+'[2]2024_КС_ВМП_заявл_профили'!CZ26</f>
        <v>0</v>
      </c>
      <c r="AE26" s="26">
        <f>'[2]2024_КС_КСГ_заявл_профили'!DA26+'[2]2024_КС_ВМП_заявл_профили'!DA26</f>
        <v>0</v>
      </c>
      <c r="AF26" s="26">
        <f>'[2]2024_КС_КСГ_заявл_профили'!DB26+'[2]2024_КС_ВМП_заявл_профили'!DB26</f>
        <v>0</v>
      </c>
      <c r="AG26" s="26">
        <f>'[2]2024_КС_КСГ_заявл_профили'!DC26+'[2]2024_КС_ВМП_заявл_профили'!DC26</f>
        <v>0</v>
      </c>
      <c r="AH26" s="26">
        <f>'[2]2024_КС_КСГ_заявл_профили'!DD26+'[2]2024_КС_ВМП_заявл_профили'!DD26</f>
        <v>0</v>
      </c>
      <c r="AI26" s="26">
        <f>'[2]2024_КС_КСГ_заявл_профили'!DE26+'[2]2024_КС_ВМП_заявл_профили'!DE26</f>
        <v>0</v>
      </c>
      <c r="AJ26" s="26">
        <f>'[2]2024_КС_КСГ_заявл_профили'!DF26+'[2]2024_КС_ВМП_заявл_профили'!DF26</f>
        <v>0</v>
      </c>
      <c r="AK26" s="26">
        <f>'[2]2024_КС_КСГ_заявл_профили'!DG26+'[2]2024_КС_ВМП_заявл_профили'!DG26</f>
        <v>0</v>
      </c>
      <c r="AL26" s="26">
        <f>'[2]2024_КС_КСГ_заявл_профили'!DH26+'[2]2024_КС_ВМП_заявл_профили'!DH26</f>
        <v>0</v>
      </c>
      <c r="AM26" s="26">
        <f>'[2]2024_КС_КСГ_заявл_профили'!DI26+'[2]2024_КС_ВМП_заявл_профили'!DI26</f>
        <v>0</v>
      </c>
      <c r="AN26" s="26">
        <f>'[2]2024_КС_КСГ_заявл_профили'!DJ26+'[2]2024_КС_ВМП_заявл_профили'!DJ26</f>
        <v>0</v>
      </c>
      <c r="AO26" s="26">
        <f>'[2]2024_КС_КСГ_заявл_профили'!DK26+'[2]2024_КС_ВМП_заявл_профили'!DK26</f>
        <v>0</v>
      </c>
      <c r="AP26" s="26">
        <f>'[2]2024_КС_КСГ_заявл_профили'!DL26+'[2]2024_КС_ВМП_заявл_профили'!DL26</f>
        <v>0</v>
      </c>
      <c r="AQ26" s="26">
        <f>'[2]2024_КС_КСГ_заявл_профили'!DM26+'[2]2024_КС_ВМП_заявл_профили'!DM26</f>
        <v>0</v>
      </c>
      <c r="AR26" s="26">
        <f>'[2]2024_КС_КСГ_заявл_профили'!DN26+'[2]2024_КС_ВМП_заявл_профили'!DN26</f>
        <v>0</v>
      </c>
      <c r="AS26" s="26">
        <f>'[2]2024_КС_КСГ_заявл_профили'!DO26+'[2]2024_КС_ВМП_заявл_профили'!DO26</f>
        <v>0</v>
      </c>
      <c r="AT26" s="26">
        <f>'[2]2024_КС_КСГ_заявл_профили'!DP26+'[2]2024_КС_ВМП_заявл_профили'!DP26</f>
        <v>0</v>
      </c>
      <c r="AU26" s="26">
        <f>'[2]2024_КС_КСГ_заявл_профили'!DQ26+'[2]2024_КС_ВМП_заявл_профили'!DQ26</f>
        <v>0</v>
      </c>
      <c r="AV26" s="26"/>
      <c r="AW26" s="28">
        <f t="shared" si="8"/>
        <v>0</v>
      </c>
      <c r="AX26" s="28">
        <f>'[2]2024_КС_ВМП_заявл_профили'!CA26</f>
        <v>0</v>
      </c>
      <c r="AY26" s="28">
        <f t="shared" si="9"/>
        <v>0</v>
      </c>
      <c r="AZ26" s="26"/>
    </row>
    <row r="27" spans="1:52" ht="23.25" x14ac:dyDescent="0.3">
      <c r="A27" s="26"/>
      <c r="B27" s="22">
        <f t="shared" si="10"/>
        <v>10</v>
      </c>
      <c r="C27" s="29" t="s">
        <v>70</v>
      </c>
      <c r="D27" s="24">
        <f>ROUND((F27-G27)*F$5+G27*G$5+H27*H$5+I27*I$5+J27*J$5+L27*L$5+M27*M$5+N27*N$5+O27*O$5+P27*P$5+Q27*Q$5+R27*R$5+T27*T$5+U27*U$5+V27*V$5+W27*W$5+X27*X$5+Y27*Y$5+Z27*Z$5+AB27*AB$5+AC27*AC$5+AD27*AD$5+AE27*AE$5+AF27*AF$5+AG27*AG$5+AH27*AH$5+AI27*AI$5+AJ27*AJ$5+AK27*AK$5+AL27*AL$5+AM27*AM$5+AN27*AN$5+AO27*AO$5+AP27*AP$5+AQ27*AQ$5+AR27*AR$5+AS27*AS$5+AU27*AU$5,0)</f>
        <v>31684</v>
      </c>
      <c r="E27" s="27">
        <f t="shared" si="7"/>
        <v>5657</v>
      </c>
      <c r="F27" s="26">
        <f>'[2]2024_КС_КСГ_заявл_профили'!CB27+'[2]2024_КС_ВМП_заявл_профили'!CB27</f>
        <v>5657</v>
      </c>
      <c r="G27" s="26">
        <f>'[2]2024_КС_КСГ_заявл_профили'!CC27+'[2]2024_КС_ВМП_заявл_профили'!CC27</f>
        <v>5652</v>
      </c>
      <c r="H27" s="26">
        <f>'[2]2024_КС_КСГ_заявл_профили'!CD27+'[2]2024_КС_ВМП_заявл_профили'!CD27</f>
        <v>0</v>
      </c>
      <c r="I27" s="26">
        <f>'[2]2024_КС_КСГ_заявл_профили'!CE27+'[2]2024_КС_ВМП_заявл_профили'!CE27</f>
        <v>0</v>
      </c>
      <c r="J27" s="25">
        <f>'[2]2024_КС_КСГ_заявл_профили'!CF27+'[2]2024_КС_ВМП_заявл_профили'!CF27</f>
        <v>0</v>
      </c>
      <c r="K27" s="26">
        <f>'[2]2024_КС_КСГ_заявл_профили'!CG27+'[2]2024_КС_ВМП_заявл_профили'!CG27</f>
        <v>0</v>
      </c>
      <c r="L27" s="26">
        <f>'[2]2024_КС_КСГ_заявл_профили'!CH27+'[2]2024_КС_ВМП_заявл_профили'!CH27</f>
        <v>0</v>
      </c>
      <c r="M27" s="26">
        <f>'[2]2024_КС_КСГ_заявл_профили'!CI27+'[2]2024_КС_ВМП_заявл_профили'!CI27</f>
        <v>0</v>
      </c>
      <c r="N27" s="26">
        <f>'[2]2024_КС_КСГ_заявл_профили'!CJ27+'[2]2024_КС_ВМП_заявл_профили'!CJ27</f>
        <v>0</v>
      </c>
      <c r="O27" s="26">
        <f>'[2]2024_КС_КСГ_заявл_профили'!CK27+'[2]2024_КС_ВМП_заявл_профили'!CK27</f>
        <v>0</v>
      </c>
      <c r="P27" s="26">
        <f>'[2]2024_КС_КСГ_заявл_профили'!CL27+'[2]2024_КС_ВМП_заявл_профили'!CL27</f>
        <v>0</v>
      </c>
      <c r="Q27" s="26">
        <f>'[2]2024_КС_КСГ_заявл_профили'!CM27+'[2]2024_КС_ВМП_заявл_профили'!CM27</f>
        <v>0</v>
      </c>
      <c r="R27" s="26">
        <f>'[2]2024_КС_КСГ_заявл_профили'!CN27+'[2]2024_КС_ВМП_заявл_профили'!CN27</f>
        <v>0</v>
      </c>
      <c r="S27" s="26">
        <f>'[2]2024_КС_КСГ_заявл_профили'!CO27+'[2]2024_КС_ВМП_заявл_профили'!CO27</f>
        <v>0</v>
      </c>
      <c r="T27" s="26">
        <f>'[2]2024_КС_КСГ_заявл_профили'!CP27+'[2]2024_КС_ВМП_заявл_профили'!CP27</f>
        <v>0</v>
      </c>
      <c r="U27" s="26">
        <f>'[2]2024_КС_КСГ_заявл_профили'!CQ27+'[2]2024_КС_ВМП_заявл_профили'!CQ27</f>
        <v>0</v>
      </c>
      <c r="V27" s="26">
        <f>'[2]2024_КС_КСГ_заявл_профили'!CR27+'[2]2024_КС_ВМП_заявл_профили'!CR27</f>
        <v>0</v>
      </c>
      <c r="W27" s="26">
        <f>'[2]2024_КС_КСГ_заявл_профили'!CS27+'[2]2024_КС_ВМП_заявл_профили'!CS27</f>
        <v>0</v>
      </c>
      <c r="X27" s="26">
        <f>'[2]2024_КС_КСГ_заявл_профили'!CT27+'[2]2024_КС_ВМП_заявл_профили'!CT27</f>
        <v>0</v>
      </c>
      <c r="Y27" s="26">
        <f>'[2]2024_КС_КСГ_заявл_профили'!CU27+'[2]2024_КС_ВМП_заявл_профили'!CU27</f>
        <v>0</v>
      </c>
      <c r="Z27" s="26">
        <f>'[2]2024_КС_КСГ_заявл_профили'!CV27+'[2]2024_КС_ВМП_заявл_профили'!CV27</f>
        <v>0</v>
      </c>
      <c r="AA27" s="26">
        <f>'[2]2024_КС_КСГ_заявл_профили'!CW27+'[2]2024_КС_ВМП_заявл_профили'!CW27</f>
        <v>0</v>
      </c>
      <c r="AB27" s="26">
        <f>'[2]2024_КС_КСГ_заявл_профили'!CX27+'[2]2024_КС_ВМП_заявл_профили'!CX27</f>
        <v>0</v>
      </c>
      <c r="AC27" s="26">
        <f>'[2]2024_КС_КСГ_заявл_профили'!CY27+'[2]2024_КС_ВМП_заявл_профили'!CY27</f>
        <v>0</v>
      </c>
      <c r="AD27" s="26">
        <f>'[2]2024_КС_КСГ_заявл_профили'!CZ27+'[2]2024_КС_ВМП_заявл_профили'!CZ27</f>
        <v>0</v>
      </c>
      <c r="AE27" s="26">
        <f>'[2]2024_КС_КСГ_заявл_профили'!DA27+'[2]2024_КС_ВМП_заявл_профили'!DA27</f>
        <v>0</v>
      </c>
      <c r="AF27" s="26">
        <f>'[2]2024_КС_КСГ_заявл_профили'!DB27+'[2]2024_КС_ВМП_заявл_профили'!DB27</f>
        <v>0</v>
      </c>
      <c r="AG27" s="26">
        <f>'[2]2024_КС_КСГ_заявл_профили'!DC27+'[2]2024_КС_ВМП_заявл_профили'!DC27</f>
        <v>0</v>
      </c>
      <c r="AH27" s="26">
        <f>'[2]2024_КС_КСГ_заявл_профили'!DD27+'[2]2024_КС_ВМП_заявл_профили'!DD27</f>
        <v>0</v>
      </c>
      <c r="AI27" s="26">
        <f>'[2]2024_КС_КСГ_заявл_профили'!DE27+'[2]2024_КС_ВМП_заявл_профили'!DE27</f>
        <v>0</v>
      </c>
      <c r="AJ27" s="26">
        <f>'[2]2024_КС_КСГ_заявл_профили'!DF27+'[2]2024_КС_ВМП_заявл_профили'!DF27</f>
        <v>0</v>
      </c>
      <c r="AK27" s="26">
        <f>'[2]2024_КС_КСГ_заявл_профили'!DG27+'[2]2024_КС_ВМП_заявл_профили'!DG27</f>
        <v>0</v>
      </c>
      <c r="AL27" s="26">
        <f>'[2]2024_КС_КСГ_заявл_профили'!DH27+'[2]2024_КС_ВМП_заявл_профили'!DH27</f>
        <v>0</v>
      </c>
      <c r="AM27" s="26">
        <f>'[2]2024_КС_КСГ_заявл_профили'!DI27+'[2]2024_КС_ВМП_заявл_профили'!DI27</f>
        <v>0</v>
      </c>
      <c r="AN27" s="26">
        <f>'[2]2024_КС_КСГ_заявл_профили'!DJ27+'[2]2024_КС_ВМП_заявл_профили'!DJ27</f>
        <v>0</v>
      </c>
      <c r="AO27" s="26">
        <f>'[2]2024_КС_КСГ_заявл_профили'!DK27+'[2]2024_КС_ВМП_заявл_профили'!DK27</f>
        <v>0</v>
      </c>
      <c r="AP27" s="26">
        <f>'[2]2024_КС_КСГ_заявл_профили'!DL27+'[2]2024_КС_ВМП_заявл_профили'!DL27</f>
        <v>0</v>
      </c>
      <c r="AQ27" s="26">
        <f>'[2]2024_КС_КСГ_заявл_профили'!DM27+'[2]2024_КС_ВМП_заявл_профили'!DM27</f>
        <v>0</v>
      </c>
      <c r="AR27" s="26">
        <f>'[2]2024_КС_КСГ_заявл_профили'!DN27+'[2]2024_КС_ВМП_заявл_профили'!DN27</f>
        <v>0</v>
      </c>
      <c r="AS27" s="26">
        <f>'[2]2024_КС_КСГ_заявл_профили'!DO27+'[2]2024_КС_ВМП_заявл_профили'!DO27</f>
        <v>0</v>
      </c>
      <c r="AT27" s="26">
        <f>'[2]2024_КС_КСГ_заявл_профили'!DP27+'[2]2024_КС_ВМП_заявл_профили'!DP27</f>
        <v>0</v>
      </c>
      <c r="AU27" s="26">
        <f>'[2]2024_КС_КСГ_заявл_профили'!DQ27+'[2]2024_КС_ВМП_заявл_профили'!DQ27</f>
        <v>0</v>
      </c>
      <c r="AV27" s="26"/>
      <c r="AW27" s="28">
        <f t="shared" si="8"/>
        <v>5657</v>
      </c>
      <c r="AX27" s="28">
        <f>'[2]2024_КС_ВМП_заявл_профили'!CA27</f>
        <v>0</v>
      </c>
      <c r="AY27" s="28">
        <f t="shared" si="9"/>
        <v>5657</v>
      </c>
      <c r="AZ27" s="26"/>
    </row>
    <row r="28" spans="1:52" ht="23.25" x14ac:dyDescent="0.3">
      <c r="A28" s="26"/>
      <c r="B28" s="22">
        <f t="shared" si="10"/>
        <v>11</v>
      </c>
      <c r="C28" s="29" t="s">
        <v>71</v>
      </c>
      <c r="D28" s="24">
        <f t="shared" si="0"/>
        <v>0</v>
      </c>
      <c r="E28" s="27">
        <f t="shared" si="7"/>
        <v>0</v>
      </c>
      <c r="F28" s="26">
        <f>'[2]2024_КС_КСГ_заявл_профили'!CB28+'[2]2024_КС_ВМП_заявл_профили'!CB28</f>
        <v>0</v>
      </c>
      <c r="G28" s="26">
        <f>'[2]2024_КС_КСГ_заявл_профили'!CC28+'[2]2024_КС_ВМП_заявл_профили'!CC28</f>
        <v>0</v>
      </c>
      <c r="H28" s="26">
        <f>'[2]2024_КС_КСГ_заявл_профили'!CD28+'[2]2024_КС_ВМП_заявл_профили'!CD28</f>
        <v>0</v>
      </c>
      <c r="I28" s="26">
        <f>'[2]2024_КС_КСГ_заявл_профили'!CE28+'[2]2024_КС_ВМП_заявл_профили'!CE28</f>
        <v>0</v>
      </c>
      <c r="J28" s="25">
        <f>'[2]2024_КС_КСГ_заявл_профили'!CF28+'[2]2024_КС_ВМП_заявл_профили'!CF28</f>
        <v>0</v>
      </c>
      <c r="K28" s="26">
        <f>'[2]2024_КС_КСГ_заявл_профили'!CG28+'[2]2024_КС_ВМП_заявл_профили'!CG28</f>
        <v>0</v>
      </c>
      <c r="L28" s="26">
        <f>'[2]2024_КС_КСГ_заявл_профили'!CH28+'[2]2024_КС_ВМП_заявл_профили'!CH28</f>
        <v>0</v>
      </c>
      <c r="M28" s="26">
        <f>'[2]2024_КС_КСГ_заявл_профили'!CI28+'[2]2024_КС_ВМП_заявл_профили'!CI28</f>
        <v>0</v>
      </c>
      <c r="N28" s="26">
        <f>'[2]2024_КС_КСГ_заявл_профили'!CJ28+'[2]2024_КС_ВМП_заявл_профили'!CJ28</f>
        <v>0</v>
      </c>
      <c r="O28" s="26">
        <f>'[2]2024_КС_КСГ_заявл_профили'!CK28+'[2]2024_КС_ВМП_заявл_профили'!CK28</f>
        <v>0</v>
      </c>
      <c r="P28" s="26">
        <f>'[2]2024_КС_КСГ_заявл_профили'!CL28+'[2]2024_КС_ВМП_заявл_профили'!CL28</f>
        <v>0</v>
      </c>
      <c r="Q28" s="26">
        <f>'[2]2024_КС_КСГ_заявл_профили'!CM28+'[2]2024_КС_ВМП_заявл_профили'!CM28</f>
        <v>0</v>
      </c>
      <c r="R28" s="26">
        <f>'[2]2024_КС_КСГ_заявл_профили'!CN28+'[2]2024_КС_ВМП_заявл_профили'!CN28</f>
        <v>0</v>
      </c>
      <c r="S28" s="26">
        <f>'[2]2024_КС_КСГ_заявл_профили'!CO28+'[2]2024_КС_ВМП_заявл_профили'!CO28</f>
        <v>0</v>
      </c>
      <c r="T28" s="26">
        <f>'[2]2024_КС_КСГ_заявл_профили'!CP28+'[2]2024_КС_ВМП_заявл_профили'!CP28</f>
        <v>0</v>
      </c>
      <c r="U28" s="26">
        <f>'[2]2024_КС_КСГ_заявл_профили'!CQ28+'[2]2024_КС_ВМП_заявл_профили'!CQ28</f>
        <v>0</v>
      </c>
      <c r="V28" s="26">
        <f>'[2]2024_КС_КСГ_заявл_профили'!CR28+'[2]2024_КС_ВМП_заявл_профили'!CR28</f>
        <v>0</v>
      </c>
      <c r="W28" s="26">
        <f>'[2]2024_КС_КСГ_заявл_профили'!CS28+'[2]2024_КС_ВМП_заявл_профили'!CS28</f>
        <v>0</v>
      </c>
      <c r="X28" s="26">
        <f>'[2]2024_КС_КСГ_заявл_профили'!CT28+'[2]2024_КС_ВМП_заявл_профили'!CT28</f>
        <v>0</v>
      </c>
      <c r="Y28" s="26">
        <f>'[2]2024_КС_КСГ_заявл_профили'!CU28+'[2]2024_КС_ВМП_заявл_профили'!CU28</f>
        <v>0</v>
      </c>
      <c r="Z28" s="26">
        <f>'[2]2024_КС_КСГ_заявл_профили'!CV28+'[2]2024_КС_ВМП_заявл_профили'!CV28</f>
        <v>0</v>
      </c>
      <c r="AA28" s="26">
        <f>'[2]2024_КС_КСГ_заявл_профили'!CW28+'[2]2024_КС_ВМП_заявл_профили'!CW28</f>
        <v>0</v>
      </c>
      <c r="AB28" s="26">
        <f>'[2]2024_КС_КСГ_заявл_профили'!CX28+'[2]2024_КС_ВМП_заявл_профили'!CX28</f>
        <v>0</v>
      </c>
      <c r="AC28" s="26">
        <f>'[2]2024_КС_КСГ_заявл_профили'!CY28+'[2]2024_КС_ВМП_заявл_профили'!CY28</f>
        <v>0</v>
      </c>
      <c r="AD28" s="26">
        <f>'[2]2024_КС_КСГ_заявл_профили'!CZ28+'[2]2024_КС_ВМП_заявл_профили'!CZ28</f>
        <v>0</v>
      </c>
      <c r="AE28" s="26">
        <f>'[2]2024_КС_КСГ_заявл_профили'!DA28+'[2]2024_КС_ВМП_заявл_профили'!DA28</f>
        <v>0</v>
      </c>
      <c r="AF28" s="26">
        <f>'[2]2024_КС_КСГ_заявл_профили'!DB28+'[2]2024_КС_ВМП_заявл_профили'!DB28</f>
        <v>0</v>
      </c>
      <c r="AG28" s="26">
        <f>'[2]2024_КС_КСГ_заявл_профили'!DC28+'[2]2024_КС_ВМП_заявл_профили'!DC28</f>
        <v>0</v>
      </c>
      <c r="AH28" s="26">
        <f>'[2]2024_КС_КСГ_заявл_профили'!DD28+'[2]2024_КС_ВМП_заявл_профили'!DD28</f>
        <v>0</v>
      </c>
      <c r="AI28" s="26">
        <f>'[2]2024_КС_КСГ_заявл_профили'!DE28+'[2]2024_КС_ВМП_заявл_профили'!DE28</f>
        <v>0</v>
      </c>
      <c r="AJ28" s="26">
        <f>'[2]2024_КС_КСГ_заявл_профили'!DF28+'[2]2024_КС_ВМП_заявл_профили'!DF28</f>
        <v>0</v>
      </c>
      <c r="AK28" s="26">
        <f>'[2]2024_КС_КСГ_заявл_профили'!DG28+'[2]2024_КС_ВМП_заявл_профили'!DG28</f>
        <v>0</v>
      </c>
      <c r="AL28" s="26">
        <f>'[2]2024_КС_КСГ_заявл_профили'!DH28+'[2]2024_КС_ВМП_заявл_профили'!DH28</f>
        <v>0</v>
      </c>
      <c r="AM28" s="26">
        <f>'[2]2024_КС_КСГ_заявл_профили'!DI28+'[2]2024_КС_ВМП_заявл_профили'!DI28</f>
        <v>0</v>
      </c>
      <c r="AN28" s="26">
        <f>'[2]2024_КС_КСГ_заявл_профили'!DJ28+'[2]2024_КС_ВМП_заявл_профили'!DJ28</f>
        <v>0</v>
      </c>
      <c r="AO28" s="26">
        <f>'[2]2024_КС_КСГ_заявл_профили'!DK28+'[2]2024_КС_ВМП_заявл_профили'!DK28</f>
        <v>0</v>
      </c>
      <c r="AP28" s="26">
        <f>'[2]2024_КС_КСГ_заявл_профили'!DL28+'[2]2024_КС_ВМП_заявл_профили'!DL28</f>
        <v>0</v>
      </c>
      <c r="AQ28" s="26">
        <f>'[2]2024_КС_КСГ_заявл_профили'!DM28+'[2]2024_КС_ВМП_заявл_профили'!DM28</f>
        <v>0</v>
      </c>
      <c r="AR28" s="26">
        <f>'[2]2024_КС_КСГ_заявл_профили'!DN28+'[2]2024_КС_ВМП_заявл_профили'!DN28</f>
        <v>0</v>
      </c>
      <c r="AS28" s="26">
        <f>'[2]2024_КС_КСГ_заявл_профили'!DO28+'[2]2024_КС_ВМП_заявл_профили'!DO28</f>
        <v>0</v>
      </c>
      <c r="AT28" s="26">
        <f>'[2]2024_КС_КСГ_заявл_профили'!DP28+'[2]2024_КС_ВМП_заявл_профили'!DP28</f>
        <v>0</v>
      </c>
      <c r="AU28" s="26">
        <f>'[2]2024_КС_КСГ_заявл_профили'!DQ28+'[2]2024_КС_ВМП_заявл_профили'!DQ28</f>
        <v>0</v>
      </c>
      <c r="AV28" s="26"/>
      <c r="AW28" s="28">
        <f t="shared" si="8"/>
        <v>0</v>
      </c>
      <c r="AX28" s="28">
        <f>'[2]2024_КС_ВМП_заявл_профили'!CA28</f>
        <v>0</v>
      </c>
      <c r="AY28" s="28">
        <f t="shared" si="9"/>
        <v>0</v>
      </c>
      <c r="AZ28" s="26"/>
    </row>
    <row r="29" spans="1:52" ht="40.5" x14ac:dyDescent="0.3">
      <c r="A29" s="32">
        <f t="shared" ref="A29:F29" si="11">SUM(A23:A28)</f>
        <v>0</v>
      </c>
      <c r="B29" s="30"/>
      <c r="C29" s="31" t="s">
        <v>72</v>
      </c>
      <c r="D29" s="24">
        <f>SUM(D23:D28)</f>
        <v>454084</v>
      </c>
      <c r="E29" s="32">
        <f t="shared" si="11"/>
        <v>46088</v>
      </c>
      <c r="F29" s="32">
        <f t="shared" si="11"/>
        <v>7922</v>
      </c>
      <c r="G29" s="32">
        <f t="shared" ref="G29:AZ29" si="12">SUM(G23:G28)</f>
        <v>5854</v>
      </c>
      <c r="H29" s="32">
        <f t="shared" si="12"/>
        <v>114</v>
      </c>
      <c r="I29" s="32">
        <f t="shared" si="12"/>
        <v>1386</v>
      </c>
      <c r="J29" s="32">
        <f t="shared" si="12"/>
        <v>623</v>
      </c>
      <c r="K29" s="32">
        <f t="shared" si="12"/>
        <v>0</v>
      </c>
      <c r="L29" s="32">
        <f t="shared" si="12"/>
        <v>5</v>
      </c>
      <c r="M29" s="32">
        <f t="shared" si="12"/>
        <v>0</v>
      </c>
      <c r="N29" s="32">
        <f t="shared" si="12"/>
        <v>0</v>
      </c>
      <c r="O29" s="32">
        <f t="shared" si="12"/>
        <v>0</v>
      </c>
      <c r="P29" s="32">
        <f t="shared" si="12"/>
        <v>0</v>
      </c>
      <c r="Q29" s="32">
        <f t="shared" si="12"/>
        <v>0</v>
      </c>
      <c r="R29" s="32">
        <f t="shared" si="12"/>
        <v>22</v>
      </c>
      <c r="S29" s="32">
        <f t="shared" si="12"/>
        <v>0</v>
      </c>
      <c r="T29" s="32">
        <f t="shared" si="12"/>
        <v>2664</v>
      </c>
      <c r="U29" s="32">
        <f t="shared" si="12"/>
        <v>171</v>
      </c>
      <c r="V29" s="32">
        <f t="shared" si="12"/>
        <v>5000</v>
      </c>
      <c r="W29" s="32">
        <f t="shared" si="12"/>
        <v>1454</v>
      </c>
      <c r="X29" s="32">
        <f t="shared" si="12"/>
        <v>0</v>
      </c>
      <c r="Y29" s="32">
        <f t="shared" si="12"/>
        <v>76</v>
      </c>
      <c r="Z29" s="32">
        <f t="shared" si="12"/>
        <v>0</v>
      </c>
      <c r="AA29" s="32">
        <f t="shared" si="12"/>
        <v>0</v>
      </c>
      <c r="AB29" s="32">
        <f t="shared" si="12"/>
        <v>1780</v>
      </c>
      <c r="AC29" s="32">
        <f t="shared" si="12"/>
        <v>0</v>
      </c>
      <c r="AD29" s="32">
        <f t="shared" si="12"/>
        <v>0</v>
      </c>
      <c r="AE29" s="32">
        <f t="shared" si="12"/>
        <v>1000</v>
      </c>
      <c r="AF29" s="32">
        <f t="shared" si="12"/>
        <v>38</v>
      </c>
      <c r="AG29" s="32">
        <f t="shared" si="12"/>
        <v>1560</v>
      </c>
      <c r="AH29" s="32">
        <f t="shared" si="12"/>
        <v>0</v>
      </c>
      <c r="AI29" s="32">
        <f t="shared" si="12"/>
        <v>10656</v>
      </c>
      <c r="AJ29" s="32">
        <f t="shared" si="12"/>
        <v>45</v>
      </c>
      <c r="AK29" s="32">
        <f t="shared" si="12"/>
        <v>3045</v>
      </c>
      <c r="AL29" s="32">
        <f t="shared" si="12"/>
        <v>1228</v>
      </c>
      <c r="AM29" s="32">
        <f t="shared" si="12"/>
        <v>1176</v>
      </c>
      <c r="AN29" s="32">
        <f t="shared" si="12"/>
        <v>2602</v>
      </c>
      <c r="AO29" s="32">
        <f t="shared" si="12"/>
        <v>0</v>
      </c>
      <c r="AP29" s="32">
        <f t="shared" si="12"/>
        <v>0</v>
      </c>
      <c r="AQ29" s="32">
        <f t="shared" si="12"/>
        <v>1680</v>
      </c>
      <c r="AR29" s="32">
        <f t="shared" si="12"/>
        <v>315</v>
      </c>
      <c r="AS29" s="32">
        <f t="shared" si="12"/>
        <v>1526</v>
      </c>
      <c r="AT29" s="32">
        <f t="shared" si="12"/>
        <v>0</v>
      </c>
      <c r="AU29" s="32">
        <f t="shared" si="12"/>
        <v>0</v>
      </c>
      <c r="AV29" s="32">
        <f t="shared" si="12"/>
        <v>0</v>
      </c>
      <c r="AW29" s="32">
        <f t="shared" si="12"/>
        <v>44015</v>
      </c>
      <c r="AX29" s="32">
        <f t="shared" si="12"/>
        <v>2073</v>
      </c>
      <c r="AY29" s="32">
        <f t="shared" si="12"/>
        <v>44562</v>
      </c>
      <c r="AZ29" s="32">
        <f t="shared" si="12"/>
        <v>0</v>
      </c>
    </row>
    <row r="30" spans="1:52" ht="41.25" customHeight="1" x14ac:dyDescent="0.3">
      <c r="A30" s="26"/>
      <c r="B30" s="22">
        <f>B28+1</f>
        <v>12</v>
      </c>
      <c r="C30" s="29" t="s">
        <v>73</v>
      </c>
      <c r="D30" s="24">
        <f t="shared" si="0"/>
        <v>0</v>
      </c>
      <c r="E30" s="27">
        <f t="shared" ref="E30:E32" si="13">SUM(F30:AU30)-G30-K30-AA30-AT30-S30</f>
        <v>0</v>
      </c>
      <c r="F30" s="26">
        <f>'[2]2024_КС_КСГ_заявл_профили'!CB30+'[2]2024_КС_ВМП_заявл_профили'!CB30</f>
        <v>0</v>
      </c>
      <c r="G30" s="26">
        <f>'[2]2024_КС_КСГ_заявл_профили'!CC30+'[2]2024_КС_ВМП_заявл_профили'!CC30</f>
        <v>0</v>
      </c>
      <c r="H30" s="26">
        <f>'[2]2024_КС_КСГ_заявл_профили'!CD30+'[2]2024_КС_ВМП_заявл_профили'!CD30</f>
        <v>0</v>
      </c>
      <c r="I30" s="26">
        <f>'[2]2024_КС_КСГ_заявл_профили'!CE30+'[2]2024_КС_ВМП_заявл_профили'!CE30</f>
        <v>0</v>
      </c>
      <c r="J30" s="25">
        <f>'[2]2024_КС_КСГ_заявл_профили'!CF30+'[2]2024_КС_ВМП_заявл_профили'!CF30</f>
        <v>0</v>
      </c>
      <c r="K30" s="26">
        <f>'[2]2024_КС_КСГ_заявл_профили'!CG30+'[2]2024_КС_ВМП_заявл_профили'!CG30</f>
        <v>0</v>
      </c>
      <c r="L30" s="26">
        <f>'[2]2024_КС_КСГ_заявл_профили'!CH30+'[2]2024_КС_ВМП_заявл_профили'!CH30</f>
        <v>0</v>
      </c>
      <c r="M30" s="26">
        <f>'[2]2024_КС_КСГ_заявл_профили'!CI30+'[2]2024_КС_ВМП_заявл_профили'!CI30</f>
        <v>0</v>
      </c>
      <c r="N30" s="26">
        <f>'[2]2024_КС_КСГ_заявл_профили'!CJ30+'[2]2024_КС_ВМП_заявл_профили'!CJ30</f>
        <v>0</v>
      </c>
      <c r="O30" s="26">
        <f>'[2]2024_КС_КСГ_заявл_профили'!CK30+'[2]2024_КС_ВМП_заявл_профили'!CK30</f>
        <v>0</v>
      </c>
      <c r="P30" s="26">
        <f>'[2]2024_КС_КСГ_заявл_профили'!CL30+'[2]2024_КС_ВМП_заявл_профили'!CL30</f>
        <v>0</v>
      </c>
      <c r="Q30" s="26">
        <f>'[2]2024_КС_КСГ_заявл_профили'!CM30+'[2]2024_КС_ВМП_заявл_профили'!CM30</f>
        <v>0</v>
      </c>
      <c r="R30" s="26">
        <f>'[2]2024_КС_КСГ_заявл_профили'!CN30+'[2]2024_КС_ВМП_заявл_профили'!CN30</f>
        <v>0</v>
      </c>
      <c r="S30" s="26">
        <f>'[2]2024_КС_КСГ_заявл_профили'!CO30+'[2]2024_КС_ВМП_заявл_профили'!CO30</f>
        <v>0</v>
      </c>
      <c r="T30" s="26">
        <f>'[2]2024_КС_КСГ_заявл_профили'!CP30+'[2]2024_КС_ВМП_заявл_профили'!CP30</f>
        <v>0</v>
      </c>
      <c r="U30" s="26">
        <f>'[2]2024_КС_КСГ_заявл_профили'!CQ30+'[2]2024_КС_ВМП_заявл_профили'!CQ30</f>
        <v>0</v>
      </c>
      <c r="V30" s="26">
        <f>'[2]2024_КС_КСГ_заявл_профили'!CR30+'[2]2024_КС_ВМП_заявл_профили'!CR30</f>
        <v>0</v>
      </c>
      <c r="W30" s="26">
        <f>'[2]2024_КС_КСГ_заявл_профили'!CS30+'[2]2024_КС_ВМП_заявл_профили'!CS30</f>
        <v>0</v>
      </c>
      <c r="X30" s="26">
        <f>'[2]2024_КС_КСГ_заявл_профили'!CT30+'[2]2024_КС_ВМП_заявл_профили'!CT30</f>
        <v>0</v>
      </c>
      <c r="Y30" s="26">
        <f>'[2]2024_КС_КСГ_заявл_профили'!CU30+'[2]2024_КС_ВМП_заявл_профили'!CU30</f>
        <v>0</v>
      </c>
      <c r="Z30" s="26">
        <f>'[2]2024_КС_КСГ_заявл_профили'!CV30+'[2]2024_КС_ВМП_заявл_профили'!CV30</f>
        <v>0</v>
      </c>
      <c r="AA30" s="26">
        <f>'[2]2024_КС_КСГ_заявл_профили'!CW30+'[2]2024_КС_ВМП_заявл_профили'!CW30</f>
        <v>0</v>
      </c>
      <c r="AB30" s="26">
        <f>'[2]2024_КС_КСГ_заявл_профили'!CX30+'[2]2024_КС_ВМП_заявл_профили'!CX30</f>
        <v>0</v>
      </c>
      <c r="AC30" s="26">
        <f>'[2]2024_КС_КСГ_заявл_профили'!CY30+'[2]2024_КС_ВМП_заявл_профили'!CY30</f>
        <v>0</v>
      </c>
      <c r="AD30" s="26">
        <f>'[2]2024_КС_КСГ_заявл_профили'!CZ30+'[2]2024_КС_ВМП_заявл_профили'!CZ30</f>
        <v>0</v>
      </c>
      <c r="AE30" s="26">
        <f>'[2]2024_КС_КСГ_заявл_профили'!DA30+'[2]2024_КС_ВМП_заявл_профили'!DA30</f>
        <v>0</v>
      </c>
      <c r="AF30" s="26">
        <f>'[2]2024_КС_КСГ_заявл_профили'!DB30+'[2]2024_КС_ВМП_заявл_профили'!DB30</f>
        <v>0</v>
      </c>
      <c r="AG30" s="26">
        <f>'[2]2024_КС_КСГ_заявл_профили'!DC30+'[2]2024_КС_ВМП_заявл_профили'!DC30</f>
        <v>0</v>
      </c>
      <c r="AH30" s="26">
        <f>'[2]2024_КС_КСГ_заявл_профили'!DD30+'[2]2024_КС_ВМП_заявл_профили'!DD30</f>
        <v>0</v>
      </c>
      <c r="AI30" s="26">
        <f>'[2]2024_КС_КСГ_заявл_профили'!DE30+'[2]2024_КС_ВМП_заявл_профили'!DE30</f>
        <v>0</v>
      </c>
      <c r="AJ30" s="26">
        <f>'[2]2024_КС_КСГ_заявл_профили'!DF30+'[2]2024_КС_ВМП_заявл_профили'!DF30</f>
        <v>0</v>
      </c>
      <c r="AK30" s="26">
        <f>'[2]2024_КС_КСГ_заявл_профили'!DG30+'[2]2024_КС_ВМП_заявл_профили'!DG30</f>
        <v>0</v>
      </c>
      <c r="AL30" s="26">
        <f>'[2]2024_КС_КСГ_заявл_профили'!DH30+'[2]2024_КС_ВМП_заявл_профили'!DH30</f>
        <v>0</v>
      </c>
      <c r="AM30" s="26">
        <f>'[2]2024_КС_КСГ_заявл_профили'!DI30+'[2]2024_КС_ВМП_заявл_профили'!DI30</f>
        <v>0</v>
      </c>
      <c r="AN30" s="26">
        <f>'[2]2024_КС_КСГ_заявл_профили'!DJ30+'[2]2024_КС_ВМП_заявл_профили'!DJ30</f>
        <v>0</v>
      </c>
      <c r="AO30" s="26">
        <f>'[2]2024_КС_КСГ_заявл_профили'!DK30+'[2]2024_КС_ВМП_заявл_профили'!DK30</f>
        <v>0</v>
      </c>
      <c r="AP30" s="26">
        <f>'[2]2024_КС_КСГ_заявл_профили'!DL30+'[2]2024_КС_ВМП_заявл_профили'!DL30</f>
        <v>0</v>
      </c>
      <c r="AQ30" s="26">
        <f>'[2]2024_КС_КСГ_заявл_профили'!DM30+'[2]2024_КС_ВМП_заявл_профили'!DM30</f>
        <v>0</v>
      </c>
      <c r="AR30" s="26">
        <f>'[2]2024_КС_КСГ_заявл_профили'!DN30+'[2]2024_КС_ВМП_заявл_профили'!DN30</f>
        <v>0</v>
      </c>
      <c r="AS30" s="26">
        <f>'[2]2024_КС_КСГ_заявл_профили'!DO30+'[2]2024_КС_ВМП_заявл_профили'!DO30</f>
        <v>0</v>
      </c>
      <c r="AT30" s="26">
        <f>'[2]2024_КС_КСГ_заявл_профили'!DP30+'[2]2024_КС_ВМП_заявл_профили'!DP30</f>
        <v>0</v>
      </c>
      <c r="AU30" s="26">
        <f>'[2]2024_КС_КСГ_заявл_профили'!DQ30+'[2]2024_КС_ВМП_заявл_профили'!DQ30</f>
        <v>0</v>
      </c>
      <c r="AV30" s="26"/>
      <c r="AW30" s="28">
        <f t="shared" ref="AW30:AW32" si="14">E30-AX30</f>
        <v>0</v>
      </c>
      <c r="AX30" s="28">
        <f>'[2]2024_КС_ВМП_заявл_профили'!CA30</f>
        <v>0</v>
      </c>
      <c r="AY30" s="28">
        <f t="shared" ref="AY30:AY32" si="15">E30-AS30</f>
        <v>0</v>
      </c>
      <c r="AZ30" s="26"/>
    </row>
    <row r="31" spans="1:52" ht="38.25" customHeight="1" x14ac:dyDescent="0.3">
      <c r="A31" s="26">
        <v>50</v>
      </c>
      <c r="B31" s="22">
        <f>B30+1</f>
        <v>13</v>
      </c>
      <c r="C31" s="23" t="s">
        <v>74</v>
      </c>
      <c r="D31" s="24">
        <f>ROUND((F31-G31)*F$5+G31*G$5+H31*H$5+I31*I$5+J31*J$5+L31*L$5+M31*M$5+N31*N$5+O31*O$5+P31*P$5+Q31*Q$5+R31*R$5+T31*T$5+U31*U$5+V31*V$5+W31*W$5+X31*X$5+Y31*Y$5+Z31*Z$5+AB31*AB$5+AC31*AC$5+AD31*AD$5+AE31*AE$5+AF31*AF$5+AG31*AG$5+AH31*AH$5+AI31*AI$5+AJ31*AJ$5+AK31*AK$5+AL31*AL$5+AM31*AM$5+AN31*AN$5+AO31*AO$5+AP31*AP$5+AQ31*AQ$5+AR31*AR$5+AS31*AS$5+AU31*AU$5,0)</f>
        <v>64439</v>
      </c>
      <c r="E31" s="27">
        <f t="shared" si="13"/>
        <v>7538</v>
      </c>
      <c r="F31" s="26">
        <f>'[2]2024_КС_КСГ_заявл_профили'!CB31+'[2]2024_КС_ВМП_заявл_профили'!CB31</f>
        <v>2186</v>
      </c>
      <c r="G31" s="26">
        <f>'[2]2024_КС_КСГ_заявл_профили'!CC31+'[2]2024_КС_ВМП_заявл_профили'!CC31</f>
        <v>1046</v>
      </c>
      <c r="H31" s="26">
        <f>'[2]2024_КС_КСГ_заявл_профили'!CD31+'[2]2024_КС_ВМП_заявл_профили'!CD31</f>
        <v>0</v>
      </c>
      <c r="I31" s="26">
        <f>'[2]2024_КС_КСГ_заявл_профили'!CE31+'[2]2024_КС_ВМП_заявл_профили'!CE31</f>
        <v>6</v>
      </c>
      <c r="J31" s="25">
        <f>'[2]2024_КС_КСГ_заявл_профили'!CF31+'[2]2024_КС_ВМП_заявл_профили'!CF31</f>
        <v>89</v>
      </c>
      <c r="K31" s="26">
        <f>'[2]2024_КС_КСГ_заявл_профили'!CG31+'[2]2024_КС_ВМП_заявл_профили'!CG31</f>
        <v>0</v>
      </c>
      <c r="L31" s="26">
        <f>'[2]2024_КС_КСГ_заявл_профили'!CH31+'[2]2024_КС_ВМП_заявл_профили'!CH31</f>
        <v>46</v>
      </c>
      <c r="M31" s="26">
        <f>'[2]2024_КС_КСГ_заявл_профили'!CI31+'[2]2024_КС_ВМП_заявл_профили'!CI31</f>
        <v>0</v>
      </c>
      <c r="N31" s="26">
        <f>'[2]2024_КС_КСГ_заявл_профили'!CJ31+'[2]2024_КС_ВМП_заявл_профили'!CJ31</f>
        <v>0</v>
      </c>
      <c r="O31" s="26">
        <f>'[2]2024_КС_КСГ_заявл_профили'!CK31+'[2]2024_КС_ВМП_заявл_профили'!CK31</f>
        <v>63</v>
      </c>
      <c r="P31" s="26">
        <f>'[2]2024_КС_КСГ_заявл_профили'!CL31+'[2]2024_КС_ВМП_заявл_профили'!CL31</f>
        <v>75</v>
      </c>
      <c r="Q31" s="26">
        <f>'[2]2024_КС_КСГ_заявл_профили'!CM31+'[2]2024_КС_ВМП_заявл_профили'!CM31</f>
        <v>29</v>
      </c>
      <c r="R31" s="26">
        <f>'[2]2024_КС_КСГ_заявл_профили'!CN31+'[2]2024_КС_ВМП_заявл_профили'!CN31</f>
        <v>1825</v>
      </c>
      <c r="S31" s="26">
        <f>'[2]2024_КС_КСГ_заявл_профили'!CO31+'[2]2024_КС_ВМП_заявл_профили'!CO31</f>
        <v>0</v>
      </c>
      <c r="T31" s="26">
        <f>'[2]2024_КС_КСГ_заявл_профили'!CP31+'[2]2024_КС_ВМП_заявл_профили'!CP31</f>
        <v>0</v>
      </c>
      <c r="U31" s="26">
        <f>'[2]2024_КС_КСГ_заявл_профили'!CQ31+'[2]2024_КС_ВМП_заявл_профили'!CQ31</f>
        <v>0</v>
      </c>
      <c r="V31" s="26">
        <f>'[2]2024_КС_КСГ_заявл_профили'!CR31+'[2]2024_КС_ВМП_заявл_профили'!CR31</f>
        <v>432</v>
      </c>
      <c r="W31" s="26">
        <f>'[2]2024_КС_КСГ_заявл_профили'!CS31+'[2]2024_КС_ВМП_заявл_профили'!CS31</f>
        <v>14</v>
      </c>
      <c r="X31" s="26">
        <f>'[2]2024_КС_КСГ_заявл_профили'!CT31+'[2]2024_КС_ВМП_заявл_профили'!CT31</f>
        <v>285</v>
      </c>
      <c r="Y31" s="26">
        <f>'[2]2024_КС_КСГ_заявл_профили'!CU31+'[2]2024_КС_ВМП_заявл_профили'!CU31</f>
        <v>0</v>
      </c>
      <c r="Z31" s="26">
        <f>'[2]2024_КС_КСГ_заявл_профили'!CV31+'[2]2024_КС_ВМП_заявл_профили'!CV31</f>
        <v>0</v>
      </c>
      <c r="AA31" s="26">
        <f>'[2]2024_КС_КСГ_заявл_профили'!CW31+'[2]2024_КС_ВМП_заявл_профили'!CW31</f>
        <v>0</v>
      </c>
      <c r="AB31" s="26">
        <f>'[2]2024_КС_КСГ_заявл_профили'!CX31+'[2]2024_КС_ВМП_заявл_профили'!CX31</f>
        <v>16</v>
      </c>
      <c r="AC31" s="26">
        <f>'[2]2024_КС_КСГ_заявл_профили'!CY31+'[2]2024_КС_ВМП_заявл_профили'!CY31</f>
        <v>0</v>
      </c>
      <c r="AD31" s="26">
        <f>'[2]2024_КС_КСГ_заявл_профили'!CZ31+'[2]2024_КС_ВМП_заявл_профили'!CZ31</f>
        <v>233</v>
      </c>
      <c r="AE31" s="26">
        <f>'[2]2024_КС_КСГ_заявл_профили'!DA31+'[2]2024_КС_ВМП_заявл_профили'!DA31</f>
        <v>69</v>
      </c>
      <c r="AF31" s="26">
        <f>'[2]2024_КС_КСГ_заявл_профили'!DB31+'[2]2024_КС_ВМП_заявл_профили'!DB31</f>
        <v>5</v>
      </c>
      <c r="AG31" s="26">
        <f>'[2]2024_КС_КСГ_заявл_профили'!DC31+'[2]2024_КС_ВМП_заявл_профили'!DC31</f>
        <v>0</v>
      </c>
      <c r="AH31" s="26">
        <f>'[2]2024_КС_КСГ_заявл_профили'!DD31+'[2]2024_КС_ВМП_заявл_профили'!DD31</f>
        <v>2</v>
      </c>
      <c r="AI31" s="26">
        <f>'[2]2024_КС_КСГ_заявл_профили'!DE31+'[2]2024_КС_ВМП_заявл_профили'!DE31</f>
        <v>828</v>
      </c>
      <c r="AJ31" s="26">
        <f>'[2]2024_КС_КСГ_заявл_профили'!DF31+'[2]2024_КС_ВМП_заявл_профили'!DF31</f>
        <v>0</v>
      </c>
      <c r="AK31" s="26">
        <f>'[2]2024_КС_КСГ_заявл_профили'!DG31+'[2]2024_КС_ВМП_заявл_профили'!DG31</f>
        <v>137</v>
      </c>
      <c r="AL31" s="26">
        <f>'[2]2024_КС_КСГ_заявл_профили'!DH31+'[2]2024_КС_ВМП_заявл_профили'!DH31</f>
        <v>132</v>
      </c>
      <c r="AM31" s="26">
        <f>'[2]2024_КС_КСГ_заявл_профили'!DI31+'[2]2024_КС_ВМП_заявл_профили'!DI31</f>
        <v>626</v>
      </c>
      <c r="AN31" s="26">
        <f>'[2]2024_КС_КСГ_заявл_профили'!DJ31+'[2]2024_КС_ВМП_заявл_профили'!DJ31</f>
        <v>120</v>
      </c>
      <c r="AO31" s="26">
        <f>'[2]2024_КС_КСГ_заявл_профили'!DK31+'[2]2024_КС_ВМП_заявл_профили'!DK31</f>
        <v>14</v>
      </c>
      <c r="AP31" s="26">
        <f>'[2]2024_КС_КСГ_заявл_профили'!DL31+'[2]2024_КС_ВМП_заявл_профили'!DL31</f>
        <v>0</v>
      </c>
      <c r="AQ31" s="26">
        <f>'[2]2024_КС_КСГ_заявл_профили'!DM31+'[2]2024_КС_ВМП_заявл_профили'!DM31</f>
        <v>0</v>
      </c>
      <c r="AR31" s="26">
        <f>'[2]2024_КС_КСГ_заявл_профили'!DN31+'[2]2024_КС_ВМП_заявл_профили'!DN31</f>
        <v>0</v>
      </c>
      <c r="AS31" s="26">
        <f>'[2]2024_КС_КСГ_заявл_профили'!DO31+'[2]2024_КС_ВМП_заявл_профили'!DO31</f>
        <v>306</v>
      </c>
      <c r="AT31" s="26">
        <f>'[2]2024_КС_КСГ_заявл_профили'!DP31+'[2]2024_КС_ВМП_заявл_профили'!DP31</f>
        <v>306</v>
      </c>
      <c r="AU31" s="26">
        <f>'[2]2024_КС_КСГ_заявл_профили'!DQ31+'[2]2024_КС_ВМП_заявл_профили'!DQ31</f>
        <v>0</v>
      </c>
      <c r="AV31" s="26"/>
      <c r="AW31" s="28">
        <f t="shared" si="14"/>
        <v>7468</v>
      </c>
      <c r="AX31" s="28">
        <f>'[2]2024_КС_ВМП_заявл_профили'!CA31</f>
        <v>70</v>
      </c>
      <c r="AY31" s="28">
        <f t="shared" si="15"/>
        <v>7232</v>
      </c>
      <c r="AZ31" s="26"/>
    </row>
    <row r="32" spans="1:52" ht="23.25" x14ac:dyDescent="0.3">
      <c r="A32" s="26"/>
      <c r="B32" s="22">
        <f>B31+1</f>
        <v>14</v>
      </c>
      <c r="C32" s="29" t="s">
        <v>75</v>
      </c>
      <c r="D32" s="24">
        <f t="shared" si="0"/>
        <v>136607</v>
      </c>
      <c r="E32" s="27">
        <f t="shared" si="13"/>
        <v>13715</v>
      </c>
      <c r="F32" s="26">
        <f>'[2]2024_КС_КСГ_заявл_профили'!CB32+'[2]2024_КС_ВМП_заявл_профили'!CB32</f>
        <v>2</v>
      </c>
      <c r="G32" s="26">
        <f>'[2]2024_КС_КСГ_заявл_профили'!CC32+'[2]2024_КС_ВМП_заявл_профили'!CC32</f>
        <v>0</v>
      </c>
      <c r="H32" s="26">
        <f>'[2]2024_КС_КСГ_заявл_профили'!CD32+'[2]2024_КС_ВМП_заявл_профили'!CD32</f>
        <v>4</v>
      </c>
      <c r="I32" s="26">
        <f>'[2]2024_КС_КСГ_заявл_профили'!CE32+'[2]2024_КС_ВМП_заявл_профили'!CE32</f>
        <v>739</v>
      </c>
      <c r="J32" s="25">
        <f>'[2]2024_КС_КСГ_заявл_профили'!CF32+'[2]2024_КС_ВМП_заявл_профили'!CF32</f>
        <v>248</v>
      </c>
      <c r="K32" s="26">
        <f>'[2]2024_КС_КСГ_заявл_профили'!CG32+'[2]2024_КС_ВМП_заявл_профили'!CG32</f>
        <v>0</v>
      </c>
      <c r="L32" s="26">
        <f>'[2]2024_КС_КСГ_заявл_профили'!CH32+'[2]2024_КС_ВМП_заявл_профили'!CH32</f>
        <v>26</v>
      </c>
      <c r="M32" s="26">
        <f>'[2]2024_КС_КСГ_заявл_профили'!CI32+'[2]2024_КС_ВМП_заявл_профили'!CI32</f>
        <v>0</v>
      </c>
      <c r="N32" s="26">
        <f>'[2]2024_КС_КСГ_заявл_профили'!CJ32+'[2]2024_КС_ВМП_заявл_профили'!CJ32</f>
        <v>0</v>
      </c>
      <c r="O32" s="26">
        <f>'[2]2024_КС_КСГ_заявл_профили'!CK32+'[2]2024_КС_ВМП_заявл_профили'!CK32</f>
        <v>0</v>
      </c>
      <c r="P32" s="26">
        <f>'[2]2024_КС_КСГ_заявл_профили'!CL32+'[2]2024_КС_ВМП_заявл_профили'!CL32</f>
        <v>0</v>
      </c>
      <c r="Q32" s="26">
        <f>'[2]2024_КС_КСГ_заявл_профили'!CM32+'[2]2024_КС_ВМП_заявл_профили'!CM32</f>
        <v>0</v>
      </c>
      <c r="R32" s="26">
        <f>'[2]2024_КС_КСГ_заявл_профили'!CN32+'[2]2024_КС_ВМП_заявл_профили'!CN32</f>
        <v>1158</v>
      </c>
      <c r="S32" s="26">
        <f>'[2]2024_КС_КСГ_заявл_профили'!CO32+'[2]2024_КС_ВМП_заявл_профили'!CO32</f>
        <v>0</v>
      </c>
      <c r="T32" s="26">
        <f>'[2]2024_КС_КСГ_заявл_профили'!CP32+'[2]2024_КС_ВМП_заявл_профили'!CP32</f>
        <v>305</v>
      </c>
      <c r="U32" s="26">
        <f>'[2]2024_КС_КСГ_заявл_профили'!CQ32+'[2]2024_КС_ВМП_заявл_профили'!CQ32</f>
        <v>68</v>
      </c>
      <c r="V32" s="26">
        <f>'[2]2024_КС_КСГ_заявл_профили'!CR32+'[2]2024_КС_ВМП_заявл_профили'!CR32</f>
        <v>1394</v>
      </c>
      <c r="W32" s="26">
        <f>'[2]2024_КС_КСГ_заявл_профили'!CS32+'[2]2024_КС_ВМП_заявл_профили'!CS32</f>
        <v>270</v>
      </c>
      <c r="X32" s="26">
        <f>'[2]2024_КС_КСГ_заявл_профили'!CT32+'[2]2024_КС_ВМП_заявл_профили'!CT32</f>
        <v>0</v>
      </c>
      <c r="Y32" s="26">
        <f>'[2]2024_КС_КСГ_заявл_профили'!CU32+'[2]2024_КС_ВМП_заявл_профили'!CU32</f>
        <v>28</v>
      </c>
      <c r="Z32" s="26">
        <f>'[2]2024_КС_КСГ_заявл_профили'!CV32+'[2]2024_КС_ВМП_заявл_профили'!CV32</f>
        <v>0</v>
      </c>
      <c r="AA32" s="26">
        <f>'[2]2024_КС_КСГ_заявл_профили'!CW32+'[2]2024_КС_ВМП_заявл_профили'!CW32</f>
        <v>0</v>
      </c>
      <c r="AB32" s="26">
        <f>'[2]2024_КС_КСГ_заявл_профили'!CX32+'[2]2024_КС_ВМП_заявл_профили'!CX32</f>
        <v>8</v>
      </c>
      <c r="AC32" s="26">
        <f>'[2]2024_КС_КСГ_заявл_профили'!CY32+'[2]2024_КС_ВМП_заявл_профили'!CY32</f>
        <v>962</v>
      </c>
      <c r="AD32" s="26">
        <f>'[2]2024_КС_КСГ_заявл_профили'!CZ32+'[2]2024_КС_ВМП_заявл_профили'!CZ32</f>
        <v>0</v>
      </c>
      <c r="AE32" s="26">
        <f>'[2]2024_КС_КСГ_заявл_профили'!DA32+'[2]2024_КС_ВМП_заявл_профили'!DA32</f>
        <v>597</v>
      </c>
      <c r="AF32" s="26">
        <f>'[2]2024_КС_КСГ_заявл_профили'!DB32+'[2]2024_КС_ВМП_заявл_профили'!DB32</f>
        <v>50</v>
      </c>
      <c r="AG32" s="26">
        <f>'[2]2024_КС_КСГ_заявл_профили'!DC32+'[2]2024_КС_ВМП_заявл_профили'!DC32</f>
        <v>343</v>
      </c>
      <c r="AH32" s="26">
        <f>'[2]2024_КС_КСГ_заявл_профили'!DD32+'[2]2024_КС_ВМП_заявл_профили'!DD32</f>
        <v>0</v>
      </c>
      <c r="AI32" s="26">
        <f>'[2]2024_КС_КСГ_заявл_профили'!DE32+'[2]2024_КС_ВМП_заявл_профили'!DE32</f>
        <v>4319</v>
      </c>
      <c r="AJ32" s="26">
        <f>'[2]2024_КС_КСГ_заявл_профили'!DF32+'[2]2024_КС_ВМП_заявл_профили'!DF32</f>
        <v>49</v>
      </c>
      <c r="AK32" s="26">
        <f>'[2]2024_КС_КСГ_заявл_профили'!DG32+'[2]2024_КС_ВМП_заявл_профили'!DG32</f>
        <v>796</v>
      </c>
      <c r="AL32" s="26">
        <f>'[2]2024_КС_КСГ_заявл_профили'!DH32+'[2]2024_КС_ВМП_заявл_профили'!DH32</f>
        <v>305</v>
      </c>
      <c r="AM32" s="26">
        <f>'[2]2024_КС_КСГ_заявл_профили'!DI32+'[2]2024_КС_ВМП_заявл_профили'!DI32</f>
        <v>747</v>
      </c>
      <c r="AN32" s="26">
        <f>'[2]2024_КС_КСГ_заявл_профили'!DJ32+'[2]2024_КС_ВМП_заявл_профили'!DJ32</f>
        <v>829</v>
      </c>
      <c r="AO32" s="26">
        <f>'[2]2024_КС_КСГ_заявл_профили'!DK32+'[2]2024_КС_ВМП_заявл_профили'!DK32</f>
        <v>7</v>
      </c>
      <c r="AP32" s="26">
        <f>'[2]2024_КС_КСГ_заявл_профили'!DL32+'[2]2024_КС_ВМП_заявл_профили'!DL32</f>
        <v>8</v>
      </c>
      <c r="AQ32" s="26">
        <f>'[2]2024_КС_КСГ_заявл_профили'!DM32+'[2]2024_КС_ВМП_заявл_профили'!DM32</f>
        <v>429</v>
      </c>
      <c r="AR32" s="26">
        <f>'[2]2024_КС_КСГ_заявл_профили'!DN32+'[2]2024_КС_ВМП_заявл_профили'!DN32</f>
        <v>24</v>
      </c>
      <c r="AS32" s="26">
        <f>'[2]2024_КС_КСГ_заявл_профили'!DO32+'[2]2024_КС_ВМП_заявл_профили'!DO32</f>
        <v>0</v>
      </c>
      <c r="AT32" s="26">
        <f>'[2]2024_КС_КСГ_заявл_профили'!DP32+'[2]2024_КС_ВМП_заявл_профили'!DP32</f>
        <v>0</v>
      </c>
      <c r="AU32" s="26">
        <f>'[2]2024_КС_КСГ_заявл_профили'!DQ32+'[2]2024_КС_ВМП_заявл_профили'!DQ32</f>
        <v>0</v>
      </c>
      <c r="AV32" s="26"/>
      <c r="AW32" s="28">
        <f t="shared" si="14"/>
        <v>13715</v>
      </c>
      <c r="AX32" s="28">
        <f>'[2]2024_КС_ВМП_заявл_профили'!CA32</f>
        <v>0</v>
      </c>
      <c r="AY32" s="28">
        <f t="shared" si="15"/>
        <v>13715</v>
      </c>
      <c r="AZ32" s="26"/>
    </row>
    <row r="33" spans="1:52" ht="40.5" x14ac:dyDescent="0.3">
      <c r="A33" s="32">
        <f t="shared" ref="A33:F33" si="16">SUM(A30:A32)</f>
        <v>50</v>
      </c>
      <c r="B33" s="30"/>
      <c r="C33" s="31" t="s">
        <v>76</v>
      </c>
      <c r="D33" s="24">
        <f>SUM(D30:D32)</f>
        <v>201046</v>
      </c>
      <c r="E33" s="32">
        <f t="shared" si="16"/>
        <v>21253</v>
      </c>
      <c r="F33" s="32">
        <f t="shared" si="16"/>
        <v>2188</v>
      </c>
      <c r="G33" s="32">
        <f t="shared" ref="G33:AZ33" si="17">SUM(G30:G32)</f>
        <v>1046</v>
      </c>
      <c r="H33" s="32">
        <f t="shared" si="17"/>
        <v>4</v>
      </c>
      <c r="I33" s="32">
        <f t="shared" si="17"/>
        <v>745</v>
      </c>
      <c r="J33" s="32">
        <f t="shared" si="17"/>
        <v>337</v>
      </c>
      <c r="K33" s="32">
        <f t="shared" si="17"/>
        <v>0</v>
      </c>
      <c r="L33" s="32">
        <f t="shared" si="17"/>
        <v>72</v>
      </c>
      <c r="M33" s="32">
        <f t="shared" si="17"/>
        <v>0</v>
      </c>
      <c r="N33" s="32">
        <f t="shared" si="17"/>
        <v>0</v>
      </c>
      <c r="O33" s="32">
        <f t="shared" si="17"/>
        <v>63</v>
      </c>
      <c r="P33" s="32">
        <f t="shared" si="17"/>
        <v>75</v>
      </c>
      <c r="Q33" s="32">
        <f t="shared" si="17"/>
        <v>29</v>
      </c>
      <c r="R33" s="32">
        <f t="shared" si="17"/>
        <v>2983</v>
      </c>
      <c r="S33" s="32">
        <f t="shared" si="17"/>
        <v>0</v>
      </c>
      <c r="T33" s="32">
        <f t="shared" si="17"/>
        <v>305</v>
      </c>
      <c r="U33" s="32">
        <f t="shared" si="17"/>
        <v>68</v>
      </c>
      <c r="V33" s="32">
        <f t="shared" si="17"/>
        <v>1826</v>
      </c>
      <c r="W33" s="32">
        <f t="shared" si="17"/>
        <v>284</v>
      </c>
      <c r="X33" s="32">
        <f t="shared" si="17"/>
        <v>285</v>
      </c>
      <c r="Y33" s="32">
        <f t="shared" si="17"/>
        <v>28</v>
      </c>
      <c r="Z33" s="32">
        <f t="shared" si="17"/>
        <v>0</v>
      </c>
      <c r="AA33" s="32">
        <f t="shared" si="17"/>
        <v>0</v>
      </c>
      <c r="AB33" s="32">
        <f t="shared" si="17"/>
        <v>24</v>
      </c>
      <c r="AC33" s="32">
        <f t="shared" si="17"/>
        <v>962</v>
      </c>
      <c r="AD33" s="32">
        <f t="shared" si="17"/>
        <v>233</v>
      </c>
      <c r="AE33" s="32">
        <f t="shared" si="17"/>
        <v>666</v>
      </c>
      <c r="AF33" s="32">
        <f t="shared" si="17"/>
        <v>55</v>
      </c>
      <c r="AG33" s="32">
        <f t="shared" si="17"/>
        <v>343</v>
      </c>
      <c r="AH33" s="32">
        <f t="shared" si="17"/>
        <v>2</v>
      </c>
      <c r="AI33" s="32">
        <f t="shared" si="17"/>
        <v>5147</v>
      </c>
      <c r="AJ33" s="32">
        <f t="shared" si="17"/>
        <v>49</v>
      </c>
      <c r="AK33" s="32">
        <f t="shared" si="17"/>
        <v>933</v>
      </c>
      <c r="AL33" s="32">
        <f t="shared" si="17"/>
        <v>437</v>
      </c>
      <c r="AM33" s="32">
        <f t="shared" si="17"/>
        <v>1373</v>
      </c>
      <c r="AN33" s="32">
        <f t="shared" si="17"/>
        <v>949</v>
      </c>
      <c r="AO33" s="32">
        <f t="shared" si="17"/>
        <v>21</v>
      </c>
      <c r="AP33" s="32">
        <f t="shared" si="17"/>
        <v>8</v>
      </c>
      <c r="AQ33" s="32">
        <f t="shared" si="17"/>
        <v>429</v>
      </c>
      <c r="AR33" s="32">
        <f t="shared" si="17"/>
        <v>24</v>
      </c>
      <c r="AS33" s="32">
        <f t="shared" si="17"/>
        <v>306</v>
      </c>
      <c r="AT33" s="32">
        <f t="shared" si="17"/>
        <v>306</v>
      </c>
      <c r="AU33" s="32">
        <f t="shared" si="17"/>
        <v>0</v>
      </c>
      <c r="AV33" s="32">
        <f t="shared" si="17"/>
        <v>0</v>
      </c>
      <c r="AW33" s="32">
        <f t="shared" si="17"/>
        <v>21183</v>
      </c>
      <c r="AX33" s="32">
        <f t="shared" si="17"/>
        <v>70</v>
      </c>
      <c r="AY33" s="32">
        <f t="shared" si="17"/>
        <v>20947</v>
      </c>
      <c r="AZ33" s="32">
        <f t="shared" si="17"/>
        <v>0</v>
      </c>
    </row>
    <row r="34" spans="1:52" ht="23.25" x14ac:dyDescent="0.3">
      <c r="A34" s="26"/>
      <c r="B34" s="22">
        <f>B32+1</f>
        <v>15</v>
      </c>
      <c r="C34" s="29" t="s">
        <v>77</v>
      </c>
      <c r="D34" s="24">
        <f>ROUND((F34-G34)*F$5+G34*G$5+H34*H$5+I34*I$5+J34*J$5+L34*L$5+M34*M$5+N34*N$5+O34*O$5+P34*P$5+Q34*Q$5+R34*R$5+T34*T$5+U34*U$5+V34*V$5+W34*W$5+X34*X$5+Y34*Y$5+Z34*Z$5+AB34*AB$5+AC34*AC$5+AD34*AD$5+AE34*AE$5+AF34*AF$5+AG34*AG$5+AH34*AH$5+AI34*AI$5+AJ34*AJ$5+AK34*AK$5+AL34*AL$5+AM34*AM$5+AN34*AN$5+AO34*AO$5+AP34*AP$5+AQ34*AQ$5+AR34*AR$5+AS34*AS$5+AU34*AU$5,0)</f>
        <v>18961</v>
      </c>
      <c r="E34" s="27">
        <f t="shared" ref="E34:E58" si="18">SUM(F34:AU34)-G34-K34-AA34-AT34-S34</f>
        <v>1884</v>
      </c>
      <c r="F34" s="26">
        <f>'[2]2024_КС_КСГ_заявл_профили'!CB34+'[2]2024_КС_ВМП_заявл_профили'!CB34</f>
        <v>0</v>
      </c>
      <c r="G34" s="26">
        <f>'[2]2024_КС_КСГ_заявл_профили'!CC34+'[2]2024_КС_ВМП_заявл_профили'!CC34</f>
        <v>0</v>
      </c>
      <c r="H34" s="26">
        <f>'[2]2024_КС_КСГ_заявл_профили'!CD34+'[2]2024_КС_ВМП_заявл_профили'!CD34</f>
        <v>0</v>
      </c>
      <c r="I34" s="26">
        <f>'[2]2024_КС_КСГ_заявл_профили'!CE34+'[2]2024_КС_ВМП_заявл_профили'!CE34</f>
        <v>336</v>
      </c>
      <c r="J34" s="25">
        <f>'[2]2024_КС_КСГ_заявл_профили'!CF34+'[2]2024_КС_ВМП_заявл_профили'!CF34</f>
        <v>0</v>
      </c>
      <c r="K34" s="26">
        <f>'[2]2024_КС_КСГ_заявл_профили'!CG34+'[2]2024_КС_ВМП_заявл_профили'!CG34</f>
        <v>0</v>
      </c>
      <c r="L34" s="26">
        <f>'[2]2024_КС_КСГ_заявл_профили'!CH34+'[2]2024_КС_ВМП_заявл_профили'!CH34</f>
        <v>0</v>
      </c>
      <c r="M34" s="26">
        <f>'[2]2024_КС_КСГ_заявл_профили'!CI34+'[2]2024_КС_ВМП_заявл_профили'!CI34</f>
        <v>0</v>
      </c>
      <c r="N34" s="26">
        <f>'[2]2024_КС_КСГ_заявл_профили'!CJ34+'[2]2024_КС_ВМП_заявл_профили'!CJ34</f>
        <v>0</v>
      </c>
      <c r="O34" s="26">
        <f>'[2]2024_КС_КСГ_заявл_профили'!CK34+'[2]2024_КС_ВМП_заявл_профили'!CK34</f>
        <v>0</v>
      </c>
      <c r="P34" s="26">
        <f>'[2]2024_КС_КСГ_заявл_профили'!CL34+'[2]2024_КС_ВМП_заявл_профили'!CL34</f>
        <v>0</v>
      </c>
      <c r="Q34" s="26">
        <f>'[2]2024_КС_КСГ_заявл_профили'!CM34+'[2]2024_КС_ВМП_заявл_профили'!CM34</f>
        <v>0</v>
      </c>
      <c r="R34" s="26">
        <f>'[2]2024_КС_КСГ_заявл_профили'!CN34+'[2]2024_КС_ВМП_заявл_профили'!CN34</f>
        <v>214</v>
      </c>
      <c r="S34" s="26">
        <f>'[2]2024_КС_КСГ_заявл_профили'!CO34+'[2]2024_КС_ВМП_заявл_профили'!CO34</f>
        <v>0</v>
      </c>
      <c r="T34" s="26">
        <f>'[2]2024_КС_КСГ_заявл_профили'!CP34+'[2]2024_КС_ВМП_заявл_профили'!CP34</f>
        <v>36</v>
      </c>
      <c r="U34" s="26">
        <f>'[2]2024_КС_КСГ_заявл_профили'!CQ34+'[2]2024_КС_ВМП_заявл_профили'!CQ34</f>
        <v>0</v>
      </c>
      <c r="V34" s="26">
        <f>'[2]2024_КС_КСГ_заявл_профили'!CR34+'[2]2024_КС_ВМП_заявл_профили'!CR34</f>
        <v>0</v>
      </c>
      <c r="W34" s="26">
        <f>'[2]2024_КС_КСГ_заявл_профили'!CS34+'[2]2024_КС_ВМП_заявл_профили'!CS34</f>
        <v>166</v>
      </c>
      <c r="X34" s="26">
        <f>'[2]2024_КС_КСГ_заявл_профили'!CT34+'[2]2024_КС_ВМП_заявл_профили'!CT34</f>
        <v>0</v>
      </c>
      <c r="Y34" s="26">
        <f>'[2]2024_КС_КСГ_заявл_профили'!CU34+'[2]2024_КС_ВМП_заявл_профили'!CU34</f>
        <v>0</v>
      </c>
      <c r="Z34" s="26">
        <f>'[2]2024_КС_КСГ_заявл_профили'!CV34+'[2]2024_КС_ВМП_заявл_профили'!CV34</f>
        <v>0</v>
      </c>
      <c r="AA34" s="26">
        <f>'[2]2024_КС_КСГ_заявл_профили'!CW34+'[2]2024_КС_ВМП_заявл_профили'!CW34</f>
        <v>0</v>
      </c>
      <c r="AB34" s="26">
        <f>'[2]2024_КС_КСГ_заявл_профили'!CX34+'[2]2024_КС_ВМП_заявл_профили'!CX34</f>
        <v>0</v>
      </c>
      <c r="AC34" s="26">
        <f>'[2]2024_КС_КСГ_заявл_профили'!CY34+'[2]2024_КС_ВМП_заявл_профили'!CY34</f>
        <v>0</v>
      </c>
      <c r="AD34" s="26">
        <f>'[2]2024_КС_КСГ_заявл_профили'!CZ34+'[2]2024_КС_ВМП_заявл_профили'!CZ34</f>
        <v>0</v>
      </c>
      <c r="AE34" s="26">
        <f>'[2]2024_КС_КСГ_заявл_профили'!DA34+'[2]2024_КС_ВМП_заявл_профили'!DA34</f>
        <v>19</v>
      </c>
      <c r="AF34" s="26">
        <f>'[2]2024_КС_КСГ_заявл_профили'!DB34+'[2]2024_КС_ВМП_заявл_профили'!DB34</f>
        <v>0</v>
      </c>
      <c r="AG34" s="26">
        <f>'[2]2024_КС_КСГ_заявл_профили'!DC34+'[2]2024_КС_ВМП_заявл_профили'!DC34</f>
        <v>67</v>
      </c>
      <c r="AH34" s="26">
        <f>'[2]2024_КС_КСГ_заявл_профили'!DD34+'[2]2024_КС_ВМП_заявл_профили'!DD34</f>
        <v>0</v>
      </c>
      <c r="AI34" s="26">
        <f>'[2]2024_КС_КСГ_заявл_профили'!DE34+'[2]2024_КС_ВМП_заявл_профили'!DE34</f>
        <v>866</v>
      </c>
      <c r="AJ34" s="26">
        <f>'[2]2024_КС_КСГ_заявл_профили'!DF34+'[2]2024_КС_ВМП_заявл_профили'!DF34</f>
        <v>0</v>
      </c>
      <c r="AK34" s="26">
        <f>'[2]2024_КС_КСГ_заявл_профили'!DG34+'[2]2024_КС_ВМП_заявл_профили'!DG34</f>
        <v>0</v>
      </c>
      <c r="AL34" s="26">
        <f>'[2]2024_КС_КСГ_заявл_профили'!DH34+'[2]2024_КС_ВМП_заявл_профили'!DH34</f>
        <v>19</v>
      </c>
      <c r="AM34" s="26">
        <f>'[2]2024_КС_КСГ_заявл_профили'!DI34+'[2]2024_КС_ВМП_заявл_профили'!DI34</f>
        <v>15</v>
      </c>
      <c r="AN34" s="26">
        <f>'[2]2024_КС_КСГ_заявл_профили'!DJ34+'[2]2024_КС_ВМП_заявл_профили'!DJ34</f>
        <v>0</v>
      </c>
      <c r="AO34" s="26">
        <f>'[2]2024_КС_КСГ_заявл_профили'!DK34+'[2]2024_КС_ВМП_заявл_профили'!DK34</f>
        <v>0</v>
      </c>
      <c r="AP34" s="26">
        <f>'[2]2024_КС_КСГ_заявл_профили'!DL34+'[2]2024_КС_ВМП_заявл_профили'!DL34</f>
        <v>0</v>
      </c>
      <c r="AQ34" s="26">
        <f>'[2]2024_КС_КСГ_заявл_профили'!DM34+'[2]2024_КС_ВМП_заявл_профили'!DM34</f>
        <v>146</v>
      </c>
      <c r="AR34" s="26">
        <f>'[2]2024_КС_КСГ_заявл_профили'!DN34+'[2]2024_КС_ВМП_заявл_профили'!DN34</f>
        <v>0</v>
      </c>
      <c r="AS34" s="26">
        <f>'[2]2024_КС_КСГ_заявл_профили'!DO34+'[2]2024_КС_ВМП_заявл_профили'!DO34</f>
        <v>0</v>
      </c>
      <c r="AT34" s="26">
        <f>'[2]2024_КС_КСГ_заявл_профили'!DP34+'[2]2024_КС_ВМП_заявл_профили'!DP34</f>
        <v>0</v>
      </c>
      <c r="AU34" s="26">
        <f>'[2]2024_КС_КСГ_заявл_профили'!DQ34+'[2]2024_КС_ВМП_заявл_профили'!DQ34</f>
        <v>0</v>
      </c>
      <c r="AV34" s="26"/>
      <c r="AW34" s="28">
        <f t="shared" ref="AW34:AW58" si="19">E34-AX34</f>
        <v>1884</v>
      </c>
      <c r="AX34" s="28">
        <f>'[2]2024_КС_ВМП_заявл_профили'!CA34</f>
        <v>0</v>
      </c>
      <c r="AY34" s="28">
        <f t="shared" ref="AY34:AY58" si="20">E34-AS34</f>
        <v>1884</v>
      </c>
      <c r="AZ34" s="26"/>
    </row>
    <row r="35" spans="1:52" ht="23.25" x14ac:dyDescent="0.3">
      <c r="A35" s="26"/>
      <c r="B35" s="22">
        <f>B34+1</f>
        <v>16</v>
      </c>
      <c r="C35" s="29" t="s">
        <v>78</v>
      </c>
      <c r="D35" s="24">
        <f t="shared" si="0"/>
        <v>17967</v>
      </c>
      <c r="E35" s="27">
        <f t="shared" si="18"/>
        <v>1748</v>
      </c>
      <c r="F35" s="26">
        <f>'[2]2024_КС_КСГ_заявл_профили'!CB35+'[2]2024_КС_ВМП_заявл_профили'!CB35</f>
        <v>0</v>
      </c>
      <c r="G35" s="26">
        <f>'[2]2024_КС_КСГ_заявл_профили'!CC35+'[2]2024_КС_ВМП_заявл_профили'!CC35</f>
        <v>0</v>
      </c>
      <c r="H35" s="26">
        <f>'[2]2024_КС_КСГ_заявл_профили'!CD35+'[2]2024_КС_ВМП_заявл_профили'!CD35</f>
        <v>0</v>
      </c>
      <c r="I35" s="26">
        <f>'[2]2024_КС_КСГ_заявл_профили'!CE35+'[2]2024_КС_ВМП_заявл_профили'!CE35</f>
        <v>60</v>
      </c>
      <c r="J35" s="25">
        <f>'[2]2024_КС_КСГ_заявл_профили'!CF35+'[2]2024_КС_ВМП_заявл_профили'!CF35</f>
        <v>14</v>
      </c>
      <c r="K35" s="26">
        <f>'[2]2024_КС_КСГ_заявл_профили'!CG35+'[2]2024_КС_ВМП_заявл_профили'!CG35</f>
        <v>0</v>
      </c>
      <c r="L35" s="26">
        <f>'[2]2024_КС_КСГ_заявл_профили'!CH35+'[2]2024_КС_ВМП_заявл_профили'!CH35</f>
        <v>7</v>
      </c>
      <c r="M35" s="26">
        <f>'[2]2024_КС_КСГ_заявл_профили'!CI35+'[2]2024_КС_ВМП_заявл_профили'!CI35</f>
        <v>0</v>
      </c>
      <c r="N35" s="26">
        <f>'[2]2024_КС_КСГ_заявл_профили'!CJ35+'[2]2024_КС_ВМП_заявл_профили'!CJ35</f>
        <v>0</v>
      </c>
      <c r="O35" s="26">
        <f>'[2]2024_КС_КСГ_заявл_профили'!CK35+'[2]2024_КС_ВМП_заявл_профили'!CK35</f>
        <v>0</v>
      </c>
      <c r="P35" s="26">
        <f>'[2]2024_КС_КСГ_заявл_профили'!CL35+'[2]2024_КС_ВМП_заявл_профили'!CL35</f>
        <v>0</v>
      </c>
      <c r="Q35" s="26">
        <f>'[2]2024_КС_КСГ_заявл_профили'!CM35+'[2]2024_КС_ВМП_заявл_профили'!CM35</f>
        <v>0</v>
      </c>
      <c r="R35" s="26">
        <f>'[2]2024_КС_КСГ_заявл_профили'!CN35+'[2]2024_КС_ВМП_заявл_профили'!CN35</f>
        <v>206</v>
      </c>
      <c r="S35" s="26">
        <f>'[2]2024_КС_КСГ_заявл_профили'!CO35+'[2]2024_КС_ВМП_заявл_профили'!CO35</f>
        <v>0</v>
      </c>
      <c r="T35" s="26">
        <f>'[2]2024_КС_КСГ_заявл_профили'!CP35+'[2]2024_КС_ВМП_заявл_профили'!CP35</f>
        <v>0</v>
      </c>
      <c r="U35" s="26">
        <f>'[2]2024_КС_КСГ_заявл_профили'!CQ35+'[2]2024_КС_ВМП_заявл_профили'!CQ35</f>
        <v>0</v>
      </c>
      <c r="V35" s="26">
        <f>'[2]2024_КС_КСГ_заявл_профили'!CR35+'[2]2024_КС_ВМП_заявл_профили'!CR35</f>
        <v>374</v>
      </c>
      <c r="W35" s="26">
        <f>'[2]2024_КС_КСГ_заявл_профили'!CS35+'[2]2024_КС_ВМП_заявл_профили'!CS35</f>
        <v>50</v>
      </c>
      <c r="X35" s="26">
        <f>'[2]2024_КС_КСГ_заявл_профили'!CT35+'[2]2024_КС_ВМП_заявл_профили'!CT35</f>
        <v>0</v>
      </c>
      <c r="Y35" s="26">
        <f>'[2]2024_КС_КСГ_заявл_профили'!CU35+'[2]2024_КС_ВМП_заявл_профили'!CU35</f>
        <v>0</v>
      </c>
      <c r="Z35" s="26">
        <f>'[2]2024_КС_КСГ_заявл_профили'!CV35+'[2]2024_КС_ВМП_заявл_профили'!CV35</f>
        <v>0</v>
      </c>
      <c r="AA35" s="26">
        <f>'[2]2024_КС_КСГ_заявл_профили'!CW35+'[2]2024_КС_ВМП_заявл_профили'!CW35</f>
        <v>0</v>
      </c>
      <c r="AB35" s="26">
        <f>'[2]2024_КС_КСГ_заявл_профили'!CX35+'[2]2024_КС_ВМП_заявл_профили'!CX35</f>
        <v>0</v>
      </c>
      <c r="AC35" s="26">
        <f>'[2]2024_КС_КСГ_заявл_профили'!CY35+'[2]2024_КС_ВМП_заявл_профили'!CY35</f>
        <v>0</v>
      </c>
      <c r="AD35" s="26">
        <f>'[2]2024_КС_КСГ_заявл_профили'!CZ35+'[2]2024_КС_ВМП_заявл_профили'!CZ35</f>
        <v>0</v>
      </c>
      <c r="AE35" s="26">
        <f>'[2]2024_КС_КСГ_заявл_профили'!DA35+'[2]2024_КС_ВМП_заявл_профили'!DA35</f>
        <v>22</v>
      </c>
      <c r="AF35" s="26">
        <f>'[2]2024_КС_КСГ_заявл_профили'!DB35+'[2]2024_КС_ВМП_заявл_профили'!DB35</f>
        <v>2</v>
      </c>
      <c r="AG35" s="26">
        <f>'[2]2024_КС_КСГ_заявл_профили'!DC35+'[2]2024_КС_ВМП_заявл_профили'!DC35</f>
        <v>0</v>
      </c>
      <c r="AH35" s="26">
        <f>'[2]2024_КС_КСГ_заявл_профили'!DD35+'[2]2024_КС_ВМП_заявл_профили'!DD35</f>
        <v>0</v>
      </c>
      <c r="AI35" s="26">
        <f>'[2]2024_КС_КСГ_заявл_профили'!DE35+'[2]2024_КС_ВМП_заявл_профили'!DE35</f>
        <v>977</v>
      </c>
      <c r="AJ35" s="26">
        <f>'[2]2024_КС_КСГ_заявл_профили'!DF35+'[2]2024_КС_ВМП_заявл_профили'!DF35</f>
        <v>0</v>
      </c>
      <c r="AK35" s="26">
        <f>'[2]2024_КС_КСГ_заявл_профили'!DG35+'[2]2024_КС_ВМП_заявл_профили'!DG35</f>
        <v>0</v>
      </c>
      <c r="AL35" s="26">
        <f>'[2]2024_КС_КСГ_заявл_профили'!DH35+'[2]2024_КС_ВМП_заявл_профили'!DH35</f>
        <v>12</v>
      </c>
      <c r="AM35" s="26">
        <f>'[2]2024_КС_КСГ_заявл_профили'!DI35+'[2]2024_КС_ВМП_заявл_профили'!DI35</f>
        <v>0</v>
      </c>
      <c r="AN35" s="26">
        <f>'[2]2024_КС_КСГ_заявл_профили'!DJ35+'[2]2024_КС_ВМП_заявл_профили'!DJ35</f>
        <v>0</v>
      </c>
      <c r="AO35" s="26">
        <f>'[2]2024_КС_КСГ_заявл_профили'!DK35+'[2]2024_КС_ВМП_заявл_профили'!DK35</f>
        <v>0</v>
      </c>
      <c r="AP35" s="26">
        <f>'[2]2024_КС_КСГ_заявл_профили'!DL35+'[2]2024_КС_ВМП_заявл_профили'!DL35</f>
        <v>0</v>
      </c>
      <c r="AQ35" s="26">
        <f>'[2]2024_КС_КСГ_заявл_профили'!DM35+'[2]2024_КС_ВМП_заявл_профили'!DM35</f>
        <v>24</v>
      </c>
      <c r="AR35" s="26">
        <f>'[2]2024_КС_КСГ_заявл_профили'!DN35+'[2]2024_КС_ВМП_заявл_профили'!DN35</f>
        <v>0</v>
      </c>
      <c r="AS35" s="26">
        <f>'[2]2024_КС_КСГ_заявл_профили'!DO35+'[2]2024_КС_ВМП_заявл_профили'!DO35</f>
        <v>0</v>
      </c>
      <c r="AT35" s="26">
        <f>'[2]2024_КС_КСГ_заявл_профили'!DP35+'[2]2024_КС_ВМП_заявл_профили'!DP35</f>
        <v>0</v>
      </c>
      <c r="AU35" s="26">
        <f>'[2]2024_КС_КСГ_заявл_профили'!DQ35+'[2]2024_КС_ВМП_заявл_профили'!DQ35</f>
        <v>0</v>
      </c>
      <c r="AV35" s="26"/>
      <c r="AW35" s="28">
        <f t="shared" si="19"/>
        <v>1748</v>
      </c>
      <c r="AX35" s="28">
        <f>'[2]2024_КС_ВМП_заявл_профили'!CA35</f>
        <v>0</v>
      </c>
      <c r="AY35" s="28">
        <f t="shared" si="20"/>
        <v>1748</v>
      </c>
      <c r="AZ35" s="26"/>
    </row>
    <row r="36" spans="1:52" ht="23.25" x14ac:dyDescent="0.3">
      <c r="A36" s="26"/>
      <c r="B36" s="22">
        <f t="shared" ref="B36:B58" si="21">B35+1</f>
        <v>17</v>
      </c>
      <c r="C36" s="29" t="s">
        <v>79</v>
      </c>
      <c r="D36" s="24">
        <f t="shared" si="0"/>
        <v>17805</v>
      </c>
      <c r="E36" s="27">
        <f t="shared" si="18"/>
        <v>1739</v>
      </c>
      <c r="F36" s="26">
        <f>'[2]2024_КС_КСГ_заявл_профили'!CB36+'[2]2024_КС_ВМП_заявл_профили'!CB36</f>
        <v>0</v>
      </c>
      <c r="G36" s="26">
        <f>'[2]2024_КС_КСГ_заявл_профили'!CC36+'[2]2024_КС_ВМП_заявл_профили'!CC36</f>
        <v>0</v>
      </c>
      <c r="H36" s="26">
        <f>'[2]2024_КС_КСГ_заявл_профили'!CD36+'[2]2024_КС_ВМП_заявл_профили'!CD36</f>
        <v>0</v>
      </c>
      <c r="I36" s="26">
        <f>'[2]2024_КС_КСГ_заявл_профили'!CE36+'[2]2024_КС_ВМП_заявл_профили'!CE36</f>
        <v>180</v>
      </c>
      <c r="J36" s="25">
        <f>'[2]2024_КС_КСГ_заявл_профили'!CF36+'[2]2024_КС_ВМП_заявл_профили'!CF36</f>
        <v>29</v>
      </c>
      <c r="K36" s="26">
        <f>'[2]2024_КС_КСГ_заявл_профили'!CG36+'[2]2024_КС_ВМП_заявл_профили'!CG36</f>
        <v>0</v>
      </c>
      <c r="L36" s="26">
        <f>'[2]2024_КС_КСГ_заявл_профили'!CH36+'[2]2024_КС_ВМП_заявл_профили'!CH36</f>
        <v>0</v>
      </c>
      <c r="M36" s="26">
        <f>'[2]2024_КС_КСГ_заявл_профили'!CI36+'[2]2024_КС_ВМП_заявл_профили'!CI36</f>
        <v>0</v>
      </c>
      <c r="N36" s="26">
        <f>'[2]2024_КС_КСГ_заявл_профили'!CJ36+'[2]2024_КС_ВМП_заявл_профили'!CJ36</f>
        <v>0</v>
      </c>
      <c r="O36" s="26">
        <f>'[2]2024_КС_КСГ_заявл_профили'!CK36+'[2]2024_КС_ВМП_заявл_профили'!CK36</f>
        <v>0</v>
      </c>
      <c r="P36" s="26">
        <f>'[2]2024_КС_КСГ_заявл_профили'!CL36+'[2]2024_КС_ВМП_заявл_профили'!CL36</f>
        <v>0</v>
      </c>
      <c r="Q36" s="26">
        <f>'[2]2024_КС_КСГ_заявл_профили'!CM36+'[2]2024_КС_ВМП_заявл_профили'!CM36</f>
        <v>0</v>
      </c>
      <c r="R36" s="26">
        <f>'[2]2024_КС_КСГ_заявл_профили'!CN36+'[2]2024_КС_ВМП_заявл_профили'!CN36</f>
        <v>130</v>
      </c>
      <c r="S36" s="26">
        <f>'[2]2024_КС_КСГ_заявл_профили'!CO36+'[2]2024_КС_ВМП_заявл_профили'!CO36</f>
        <v>0</v>
      </c>
      <c r="T36" s="26">
        <f>'[2]2024_КС_КСГ_заявл_профили'!CP36+'[2]2024_КС_ВМП_заявл_профили'!CP36</f>
        <v>0</v>
      </c>
      <c r="U36" s="26">
        <f>'[2]2024_КС_КСГ_заявл_профили'!CQ36+'[2]2024_КС_ВМП_заявл_профили'!CQ36</f>
        <v>9</v>
      </c>
      <c r="V36" s="26">
        <f>'[2]2024_КС_КСГ_заявл_профили'!CR36+'[2]2024_КС_ВМП_заявл_профили'!CR36</f>
        <v>138</v>
      </c>
      <c r="W36" s="26">
        <f>'[2]2024_КС_КСГ_заявл_профили'!CS36+'[2]2024_КС_ВМП_заявл_профили'!CS36</f>
        <v>163</v>
      </c>
      <c r="X36" s="26">
        <f>'[2]2024_КС_КСГ_заявл_профили'!CT36+'[2]2024_КС_ВМП_заявл_профили'!CT36</f>
        <v>0</v>
      </c>
      <c r="Y36" s="26">
        <f>'[2]2024_КС_КСГ_заявл_профили'!CU36+'[2]2024_КС_ВМП_заявл_профили'!CU36</f>
        <v>0</v>
      </c>
      <c r="Z36" s="26">
        <f>'[2]2024_КС_КСГ_заявл_профили'!CV36+'[2]2024_КС_ВМП_заявл_профили'!CV36</f>
        <v>0</v>
      </c>
      <c r="AA36" s="26">
        <f>'[2]2024_КС_КСГ_заявл_профили'!CW36+'[2]2024_КС_ВМП_заявл_профили'!CW36</f>
        <v>0</v>
      </c>
      <c r="AB36" s="26">
        <f>'[2]2024_КС_КСГ_заявл_профили'!CX36+'[2]2024_КС_ВМП_заявл_профили'!CX36</f>
        <v>0</v>
      </c>
      <c r="AC36" s="26">
        <f>'[2]2024_КС_КСГ_заявл_профили'!CY36+'[2]2024_КС_ВМП_заявл_профили'!CY36</f>
        <v>0</v>
      </c>
      <c r="AD36" s="26">
        <f>'[2]2024_КС_КСГ_заявл_профили'!CZ36+'[2]2024_КС_ВМП_заявл_профили'!CZ36</f>
        <v>0</v>
      </c>
      <c r="AE36" s="26">
        <f>'[2]2024_КС_КСГ_заявл_профили'!DA36+'[2]2024_КС_ВМП_заявл_профили'!DA36</f>
        <v>34</v>
      </c>
      <c r="AF36" s="26">
        <f>'[2]2024_КС_КСГ_заявл_профили'!DB36+'[2]2024_КС_ВМП_заявл_профили'!DB36</f>
        <v>0</v>
      </c>
      <c r="AG36" s="26">
        <f>'[2]2024_КС_КСГ_заявл_профили'!DC36+'[2]2024_КС_ВМП_заявл_профили'!DC36</f>
        <v>4</v>
      </c>
      <c r="AH36" s="26">
        <f>'[2]2024_КС_КСГ_заявл_профили'!DD36+'[2]2024_КС_ВМП_заявл_профили'!DD36</f>
        <v>0</v>
      </c>
      <c r="AI36" s="26">
        <f>'[2]2024_КС_КСГ_заявл_профили'!DE36+'[2]2024_КС_ВМП_заявл_профили'!DE36</f>
        <v>1004</v>
      </c>
      <c r="AJ36" s="26">
        <f>'[2]2024_КС_КСГ_заявл_профили'!DF36+'[2]2024_КС_ВМП_заявл_профили'!DF36</f>
        <v>0</v>
      </c>
      <c r="AK36" s="26">
        <f>'[2]2024_КС_КСГ_заявл_профили'!DG36+'[2]2024_КС_ВМП_заявл_профили'!DG36</f>
        <v>0</v>
      </c>
      <c r="AL36" s="26">
        <f>'[2]2024_КС_КСГ_заявл_профили'!DH36+'[2]2024_КС_ВМП_заявл_профили'!DH36</f>
        <v>12</v>
      </c>
      <c r="AM36" s="26">
        <f>'[2]2024_КС_КСГ_заявл_профили'!DI36+'[2]2024_КС_ВМП_заявл_профили'!DI36</f>
        <v>12</v>
      </c>
      <c r="AN36" s="26">
        <f>'[2]2024_КС_КСГ_заявл_профили'!DJ36+'[2]2024_КС_ВМП_заявл_профили'!DJ36</f>
        <v>0</v>
      </c>
      <c r="AO36" s="26">
        <f>'[2]2024_КС_КСГ_заявл_профили'!DK36+'[2]2024_КС_ВМП_заявл_профили'!DK36</f>
        <v>0</v>
      </c>
      <c r="AP36" s="26">
        <f>'[2]2024_КС_КСГ_заявл_профили'!DL36+'[2]2024_КС_ВМП_заявл_профили'!DL36</f>
        <v>0</v>
      </c>
      <c r="AQ36" s="26">
        <f>'[2]2024_КС_КСГ_заявл_профили'!DM36+'[2]2024_КС_ВМП_заявл_профили'!DM36</f>
        <v>24</v>
      </c>
      <c r="AR36" s="26">
        <f>'[2]2024_КС_КСГ_заявл_профили'!DN36+'[2]2024_КС_ВМП_заявл_профили'!DN36</f>
        <v>0</v>
      </c>
      <c r="AS36" s="26">
        <f>'[2]2024_КС_КСГ_заявл_профили'!DO36+'[2]2024_КС_ВМП_заявл_профили'!DO36</f>
        <v>0</v>
      </c>
      <c r="AT36" s="26">
        <f>'[2]2024_КС_КСГ_заявл_профили'!DP36+'[2]2024_КС_ВМП_заявл_профили'!DP36</f>
        <v>0</v>
      </c>
      <c r="AU36" s="26">
        <f>'[2]2024_КС_КСГ_заявл_профили'!DQ36+'[2]2024_КС_ВМП_заявл_профили'!DQ36</f>
        <v>0</v>
      </c>
      <c r="AV36" s="26"/>
      <c r="AW36" s="28">
        <f t="shared" si="19"/>
        <v>1739</v>
      </c>
      <c r="AX36" s="28">
        <f>'[2]2024_КС_ВМП_заявл_профили'!CA36</f>
        <v>0</v>
      </c>
      <c r="AY36" s="28">
        <f t="shared" si="20"/>
        <v>1739</v>
      </c>
      <c r="AZ36" s="26"/>
    </row>
    <row r="37" spans="1:52" ht="23.25" x14ac:dyDescent="0.3">
      <c r="A37" s="26"/>
      <c r="B37" s="22">
        <f t="shared" si="21"/>
        <v>18</v>
      </c>
      <c r="C37" s="29" t="s">
        <v>80</v>
      </c>
      <c r="D37" s="24">
        <f t="shared" si="0"/>
        <v>51520</v>
      </c>
      <c r="E37" s="27">
        <f t="shared" si="18"/>
        <v>5149</v>
      </c>
      <c r="F37" s="26">
        <f>'[2]2024_КС_КСГ_заявл_профили'!CB37+'[2]2024_КС_ВМП_заявл_профили'!CB37</f>
        <v>416</v>
      </c>
      <c r="G37" s="26">
        <f>'[2]2024_КС_КСГ_заявл_профили'!CC37+'[2]2024_КС_ВМП_заявл_профили'!CC37</f>
        <v>187</v>
      </c>
      <c r="H37" s="26">
        <f>'[2]2024_КС_КСГ_заявл_профили'!CD37+'[2]2024_КС_ВМП_заявл_профили'!CD37</f>
        <v>0</v>
      </c>
      <c r="I37" s="26">
        <f>'[2]2024_КС_КСГ_заявл_профили'!CE37+'[2]2024_КС_ВМП_заявл_профили'!CE37</f>
        <v>238</v>
      </c>
      <c r="J37" s="25">
        <f>'[2]2024_КС_КСГ_заявл_профили'!CF37+'[2]2024_КС_ВМП_заявл_профили'!CF37</f>
        <v>22</v>
      </c>
      <c r="K37" s="26">
        <f>'[2]2024_КС_КСГ_заявл_профили'!CG37+'[2]2024_КС_ВМП_заявл_профили'!CG37</f>
        <v>0</v>
      </c>
      <c r="L37" s="26">
        <f>'[2]2024_КС_КСГ_заявл_профили'!CH37+'[2]2024_КС_ВМП_заявл_профили'!CH37</f>
        <v>43</v>
      </c>
      <c r="M37" s="26">
        <f>'[2]2024_КС_КСГ_заявл_профили'!CI37+'[2]2024_КС_ВМП_заявл_профили'!CI37</f>
        <v>0</v>
      </c>
      <c r="N37" s="26">
        <f>'[2]2024_КС_КСГ_заявл_профили'!CJ37+'[2]2024_КС_ВМП_заявл_профили'!CJ37</f>
        <v>0</v>
      </c>
      <c r="O37" s="26">
        <f>'[2]2024_КС_КСГ_заявл_профили'!CK37+'[2]2024_КС_ВМП_заявл_профили'!CK37</f>
        <v>0</v>
      </c>
      <c r="P37" s="26">
        <f>'[2]2024_КС_КСГ_заявл_профили'!CL37+'[2]2024_КС_ВМП_заявл_профили'!CL37</f>
        <v>0</v>
      </c>
      <c r="Q37" s="26">
        <f>'[2]2024_КС_КСГ_заявл_профили'!CM37+'[2]2024_КС_ВМП_заявл_профили'!CM37</f>
        <v>0</v>
      </c>
      <c r="R37" s="26">
        <f>'[2]2024_КС_КСГ_заявл_профили'!CN37+'[2]2024_КС_ВМП_заявл_профили'!CN37</f>
        <v>662</v>
      </c>
      <c r="S37" s="26">
        <f>'[2]2024_КС_КСГ_заявл_профили'!CO37+'[2]2024_КС_ВМП_заявл_профили'!CO37</f>
        <v>0</v>
      </c>
      <c r="T37" s="26">
        <f>'[2]2024_КС_КСГ_заявл_профили'!CP37+'[2]2024_КС_ВМП_заявл_профили'!CP37</f>
        <v>14</v>
      </c>
      <c r="U37" s="26">
        <f>'[2]2024_КС_КСГ_заявл_профили'!CQ37+'[2]2024_КС_ВМП_заявл_профили'!CQ37</f>
        <v>2</v>
      </c>
      <c r="V37" s="26">
        <f>'[2]2024_КС_КСГ_заявл_профили'!CR37+'[2]2024_КС_ВМП_заявл_профили'!CR37</f>
        <v>1582</v>
      </c>
      <c r="W37" s="26">
        <f>'[2]2024_КС_КСГ_заявл_профили'!CS37+'[2]2024_КС_ВМП_заявл_профили'!CS37</f>
        <v>394</v>
      </c>
      <c r="X37" s="26">
        <f>'[2]2024_КС_КСГ_заявл_профили'!CT37+'[2]2024_КС_ВМП_заявл_профили'!CT37</f>
        <v>0</v>
      </c>
      <c r="Y37" s="26">
        <f>'[2]2024_КС_КСГ_заявл_профили'!CU37+'[2]2024_КС_ВМП_заявл_профили'!CU37</f>
        <v>0</v>
      </c>
      <c r="Z37" s="26">
        <f>'[2]2024_КС_КСГ_заявл_профили'!CV37+'[2]2024_КС_ВМП_заявл_профили'!CV37</f>
        <v>0</v>
      </c>
      <c r="AA37" s="26">
        <f>'[2]2024_КС_КСГ_заявл_профили'!CW37+'[2]2024_КС_ВМП_заявл_профили'!CW37</f>
        <v>0</v>
      </c>
      <c r="AB37" s="26">
        <f>'[2]2024_КС_КСГ_заявл_профили'!CX37+'[2]2024_КС_ВМП_заявл_профили'!CX37</f>
        <v>0</v>
      </c>
      <c r="AC37" s="26">
        <f>'[2]2024_КС_КСГ_заявл_профили'!CY37+'[2]2024_КС_ВМП_заявл_профили'!CY37</f>
        <v>0</v>
      </c>
      <c r="AD37" s="26">
        <f>'[2]2024_КС_КСГ_заявл_профили'!CZ37+'[2]2024_КС_ВМП_заявл_профили'!CZ37</f>
        <v>0</v>
      </c>
      <c r="AE37" s="26">
        <f>'[2]2024_КС_КСГ_заявл_профили'!DA37+'[2]2024_КС_ВМП_заявл_профили'!DA37</f>
        <v>58</v>
      </c>
      <c r="AF37" s="26">
        <f>'[2]2024_КС_КСГ_заявл_профили'!DB37+'[2]2024_КС_ВМП_заявл_профили'!DB37</f>
        <v>5</v>
      </c>
      <c r="AG37" s="26">
        <f>'[2]2024_КС_КСГ_заявл_профили'!DC37+'[2]2024_КС_ВМП_заявл_профили'!DC37</f>
        <v>77</v>
      </c>
      <c r="AH37" s="26">
        <f>'[2]2024_КС_КСГ_заявл_профили'!DD37+'[2]2024_КС_ВМП_заявл_профили'!DD37</f>
        <v>0</v>
      </c>
      <c r="AI37" s="26">
        <f>'[2]2024_КС_КСГ_заявл_профили'!DE37+'[2]2024_КС_ВМП_заявл_профили'!DE37</f>
        <v>898</v>
      </c>
      <c r="AJ37" s="26">
        <f>'[2]2024_КС_КСГ_заявл_профили'!DF37+'[2]2024_КС_ВМП_заявл_профили'!DF37</f>
        <v>0</v>
      </c>
      <c r="AK37" s="26">
        <f>'[2]2024_КС_КСГ_заявл_профили'!DG37+'[2]2024_КС_ВМП_заявл_профили'!DG37</f>
        <v>0</v>
      </c>
      <c r="AL37" s="26">
        <f>'[2]2024_КС_КСГ_заявл_профили'!DH37+'[2]2024_КС_ВМП_заявл_профили'!DH37</f>
        <v>227</v>
      </c>
      <c r="AM37" s="26">
        <f>'[2]2024_КС_КСГ_заявл_профили'!DI37+'[2]2024_КС_ВМП_заявл_профили'!DI37</f>
        <v>125</v>
      </c>
      <c r="AN37" s="26">
        <f>'[2]2024_КС_КСГ_заявл_профили'!DJ37+'[2]2024_КС_ВМП_заявл_профили'!DJ37</f>
        <v>314</v>
      </c>
      <c r="AO37" s="26">
        <f>'[2]2024_КС_КСГ_заявл_профили'!DK37+'[2]2024_КС_ВМП_заявл_профили'!DK37</f>
        <v>0</v>
      </c>
      <c r="AP37" s="26">
        <f>'[2]2024_КС_КСГ_заявл_профили'!DL37+'[2]2024_КС_ВМП_заявл_профили'!DL37</f>
        <v>0</v>
      </c>
      <c r="AQ37" s="26">
        <f>'[2]2024_КС_КСГ_заявл_профили'!DM37+'[2]2024_КС_ВМП_заявл_профили'!DM37</f>
        <v>72</v>
      </c>
      <c r="AR37" s="26">
        <f>'[2]2024_КС_КСГ_заявл_профили'!DN37+'[2]2024_КС_ВМП_заявл_профили'!DN37</f>
        <v>0</v>
      </c>
      <c r="AS37" s="26">
        <f>'[2]2024_КС_КСГ_заявл_профили'!DO37+'[2]2024_КС_ВМП_заявл_профили'!DO37</f>
        <v>0</v>
      </c>
      <c r="AT37" s="26">
        <f>'[2]2024_КС_КСГ_заявл_профили'!DP37+'[2]2024_КС_ВМП_заявл_профили'!DP37</f>
        <v>0</v>
      </c>
      <c r="AU37" s="26">
        <f>'[2]2024_КС_КСГ_заявл_профили'!DQ37+'[2]2024_КС_ВМП_заявл_профили'!DQ37</f>
        <v>0</v>
      </c>
      <c r="AV37" s="26"/>
      <c r="AW37" s="28">
        <f t="shared" si="19"/>
        <v>5149</v>
      </c>
      <c r="AX37" s="28">
        <f>'[2]2024_КС_ВМП_заявл_профили'!CA37</f>
        <v>0</v>
      </c>
      <c r="AY37" s="28">
        <f t="shared" si="20"/>
        <v>5149</v>
      </c>
      <c r="AZ37" s="26"/>
    </row>
    <row r="38" spans="1:52" s="34" customFormat="1" ht="23.25" x14ac:dyDescent="0.3">
      <c r="A38" s="26"/>
      <c r="B38" s="33">
        <f t="shared" si="21"/>
        <v>19</v>
      </c>
      <c r="C38" s="29" t="s">
        <v>81</v>
      </c>
      <c r="D38" s="24">
        <f>ROUND((F38-G38)*F$5+G38*G$5+H38*H$5+I38*I$5+J38*J$5+L38*L$5+M38*M$5+N38*N$5+O38*O$5+P38*P$5+Q38*Q$5+R38*R$5+T38*T$5+U38*U$5+V38*V$5+W38*W$5+X38*X$5+Y38*Y$5+Z38*Z$5+AB38*AB$5+AC38*AC$5+AD38*AD$5+AE38*AE$5+AF38*AF$5+AG38*AG$5+AH38*AH$5+AI38*AI$5+AJ38*AJ$5+AK38*AK$5+AL38*AL$5+AM38*AM$5+AN38*AN$5+AO38*AO$5+AP38*AP$5+AQ38*AQ$5+AR38*AR$5+AS38*AS$5+AU38*AU$5,0)</f>
        <v>41512</v>
      </c>
      <c r="E38" s="27">
        <f t="shared" si="18"/>
        <v>3969</v>
      </c>
      <c r="F38" s="26">
        <f>'[2]2024_КС_КСГ_заявл_профили'!CB38+'[2]2024_КС_ВМП_заявл_профили'!CB38</f>
        <v>0</v>
      </c>
      <c r="G38" s="26">
        <f>'[2]2024_КС_КСГ_заявл_профили'!CC38+'[2]2024_КС_ВМП_заявл_профили'!CC38</f>
        <v>0</v>
      </c>
      <c r="H38" s="26">
        <f>'[2]2024_КС_КСГ_заявл_профили'!CD38+'[2]2024_КС_ВМП_заявл_профили'!CD38</f>
        <v>0</v>
      </c>
      <c r="I38" s="26">
        <f>'[2]2024_КС_КСГ_заявл_профили'!CE38+'[2]2024_КС_ВМП_заявл_профили'!CE38</f>
        <v>134</v>
      </c>
      <c r="J38" s="25">
        <f>'[2]2024_КС_КСГ_заявл_профили'!CF38+'[2]2024_КС_ВМП_заявл_профили'!CF38</f>
        <v>10</v>
      </c>
      <c r="K38" s="26">
        <f>'[2]2024_КС_КСГ_заявл_профили'!CG38+'[2]2024_КС_ВМП_заявл_профили'!CG38</f>
        <v>0</v>
      </c>
      <c r="L38" s="26">
        <f>'[2]2024_КС_КСГ_заявл_профили'!CH38+'[2]2024_КС_ВМП_заявл_профили'!CH38</f>
        <v>10</v>
      </c>
      <c r="M38" s="26">
        <f>'[2]2024_КС_КСГ_заявл_профили'!CI38+'[2]2024_КС_ВМП_заявл_профили'!CI38</f>
        <v>0</v>
      </c>
      <c r="N38" s="26">
        <f>'[2]2024_КС_КСГ_заявл_профили'!CJ38+'[2]2024_КС_ВМП_заявл_профили'!CJ38</f>
        <v>0</v>
      </c>
      <c r="O38" s="26">
        <f>'[2]2024_КС_КСГ_заявл_профили'!CK38+'[2]2024_КС_ВМП_заявл_профили'!CK38</f>
        <v>0</v>
      </c>
      <c r="P38" s="26">
        <f>'[2]2024_КС_КСГ_заявл_профили'!CL38+'[2]2024_КС_ВМП_заявл_профили'!CL38</f>
        <v>0</v>
      </c>
      <c r="Q38" s="26">
        <f>'[2]2024_КС_КСГ_заявл_профили'!CM38+'[2]2024_КС_ВМП_заявл_профили'!CM38</f>
        <v>0</v>
      </c>
      <c r="R38" s="26">
        <f>'[2]2024_КС_КСГ_заявл_профили'!CN38+'[2]2024_КС_ВМП_заявл_профили'!CN38</f>
        <v>300</v>
      </c>
      <c r="S38" s="26">
        <f>'[2]2024_КС_КСГ_заявл_профили'!CO38+'[2]2024_КС_ВМП_заявл_профили'!CO38</f>
        <v>0</v>
      </c>
      <c r="T38" s="26">
        <f>'[2]2024_КС_КСГ_заявл_профили'!CP38+'[2]2024_КС_ВМП_заявл_профили'!CP38</f>
        <v>706</v>
      </c>
      <c r="U38" s="26">
        <f>'[2]2024_КС_КСГ_заявл_профили'!CQ38+'[2]2024_КС_ВМП_заявл_профили'!CQ38</f>
        <v>0</v>
      </c>
      <c r="V38" s="26">
        <f>'[2]2024_КС_КСГ_заявл_профили'!CR38+'[2]2024_КС_ВМП_заявл_профили'!CR38</f>
        <v>984</v>
      </c>
      <c r="W38" s="26">
        <f>'[2]2024_КС_КСГ_заявл_профили'!CS38+'[2]2024_КС_ВМП_заявл_профили'!CS38</f>
        <v>24</v>
      </c>
      <c r="X38" s="26">
        <f>'[2]2024_КС_КСГ_заявл_профили'!CT38+'[2]2024_КС_ВМП_заявл_профили'!CT38</f>
        <v>0</v>
      </c>
      <c r="Y38" s="26">
        <f>'[2]2024_КС_КСГ_заявл_профили'!CU38+'[2]2024_КС_ВМП_заявл_профили'!CU38</f>
        <v>0</v>
      </c>
      <c r="Z38" s="26">
        <f>'[2]2024_КС_КСГ_заявл_профили'!CV38+'[2]2024_КС_ВМП_заявл_профили'!CV38</f>
        <v>0</v>
      </c>
      <c r="AA38" s="26">
        <f>'[2]2024_КС_КСГ_заявл_профили'!CW38+'[2]2024_КС_ВМП_заявл_профили'!CW38</f>
        <v>0</v>
      </c>
      <c r="AB38" s="26">
        <f>'[2]2024_КС_КСГ_заявл_профили'!CX38+'[2]2024_КС_ВМП_заявл_профили'!CX38</f>
        <v>0</v>
      </c>
      <c r="AC38" s="26">
        <f>'[2]2024_КС_КСГ_заявл_профили'!CY38+'[2]2024_КС_ВМП_заявл_профили'!CY38</f>
        <v>0</v>
      </c>
      <c r="AD38" s="26">
        <f>'[2]2024_КС_КСГ_заявл_профили'!CZ38+'[2]2024_КС_ВМП_заявл_профили'!CZ38</f>
        <v>25</v>
      </c>
      <c r="AE38" s="26">
        <f>'[2]2024_КС_КСГ_заявл_профили'!DA38+'[2]2024_КС_ВМП_заявл_профили'!DA38</f>
        <v>34</v>
      </c>
      <c r="AF38" s="26">
        <f>'[2]2024_КС_КСГ_заявл_профили'!DB38+'[2]2024_КС_ВМП_заявл_профили'!DB38</f>
        <v>0</v>
      </c>
      <c r="AG38" s="26">
        <f>'[2]2024_КС_КСГ_заявл_профили'!DC38+'[2]2024_КС_ВМП_заявл_профили'!DC38</f>
        <v>39</v>
      </c>
      <c r="AH38" s="26">
        <f>'[2]2024_КС_КСГ_заявл_профили'!DD38+'[2]2024_КС_ВМП_заявл_профили'!DD38</f>
        <v>0</v>
      </c>
      <c r="AI38" s="26">
        <f>'[2]2024_КС_КСГ_заявл_профили'!DE38+'[2]2024_КС_ВМП_заявл_профили'!DE38</f>
        <v>994</v>
      </c>
      <c r="AJ38" s="26">
        <f>'[2]2024_КС_КСГ_заявл_профили'!DF38+'[2]2024_КС_ВМП_заявл_профили'!DF38</f>
        <v>0</v>
      </c>
      <c r="AK38" s="26">
        <f>'[2]2024_КС_КСГ_заявл_профили'!DG38+'[2]2024_КС_ВМП_заявл_профили'!DG38</f>
        <v>166</v>
      </c>
      <c r="AL38" s="26">
        <f>'[2]2024_КС_КСГ_заявл_профили'!DH38+'[2]2024_КС_ВМП_заявл_профили'!DH38</f>
        <v>76</v>
      </c>
      <c r="AM38" s="26">
        <f>'[2]2024_КС_КСГ_заявл_профили'!DI38+'[2]2024_КС_ВМП_заявл_профили'!DI38</f>
        <v>196</v>
      </c>
      <c r="AN38" s="26">
        <f>'[2]2024_КС_КСГ_заявл_профили'!DJ38+'[2]2024_КС_ВМП_заявл_профили'!DJ38</f>
        <v>205</v>
      </c>
      <c r="AO38" s="26">
        <f>'[2]2024_КС_КСГ_заявл_профили'!DK38+'[2]2024_КС_ВМП_заявл_профили'!DK38</f>
        <v>0</v>
      </c>
      <c r="AP38" s="26">
        <f>'[2]2024_КС_КСГ_заявл_профили'!DL38+'[2]2024_КС_ВМП_заявл_профили'!DL38</f>
        <v>0</v>
      </c>
      <c r="AQ38" s="26">
        <f>'[2]2024_КС_КСГ_заявл_профили'!DM38+'[2]2024_КС_ВМП_заявл_профили'!DM38</f>
        <v>66</v>
      </c>
      <c r="AR38" s="26">
        <f>'[2]2024_КС_КСГ_заявл_профили'!DN38+'[2]2024_КС_ВМП_заявл_профили'!DN38</f>
        <v>0</v>
      </c>
      <c r="AS38" s="26">
        <f>'[2]2024_КС_КСГ_заявл_профили'!DO38+'[2]2024_КС_ВМП_заявл_профили'!DO38</f>
        <v>0</v>
      </c>
      <c r="AT38" s="26">
        <f>'[2]2024_КС_КСГ_заявл_профили'!DP38+'[2]2024_КС_ВМП_заявл_профили'!DP38</f>
        <v>0</v>
      </c>
      <c r="AU38" s="26">
        <f>'[2]2024_КС_КСГ_заявл_профили'!DQ38+'[2]2024_КС_ВМП_заявл_профили'!DQ38</f>
        <v>0</v>
      </c>
      <c r="AV38" s="26"/>
      <c r="AW38" s="28">
        <f t="shared" si="19"/>
        <v>3969</v>
      </c>
      <c r="AX38" s="28">
        <f>'[2]2024_КС_ВМП_заявл_профили'!CA38</f>
        <v>0</v>
      </c>
      <c r="AY38" s="28">
        <f t="shared" si="20"/>
        <v>3969</v>
      </c>
      <c r="AZ38" s="26"/>
    </row>
    <row r="39" spans="1:52" s="34" customFormat="1" ht="23.25" x14ac:dyDescent="0.3">
      <c r="A39" s="26"/>
      <c r="B39" s="22">
        <f t="shared" si="21"/>
        <v>20</v>
      </c>
      <c r="C39" s="29" t="s">
        <v>82</v>
      </c>
      <c r="D39" s="24">
        <f>ROUND((F39-G39)*F$5+G39*G$5+H39*H$5+I39*I$5+J39*J$5+L39*L$5+M39*M$5+N39*N$5+O39*O$5+P39*P$5+Q39*Q$5+R39*R$5+T39*T$5+U39*U$5+V39*V$5+W39*W$5+X39*X$5+Y39*Y$5+Z39*Z$5+AB39*AB$5+AC39*AC$5+AD39*AD$5+AE39*AE$5+AF39*AF$5+AG39*AG$5+AH39*AH$5+AI39*AI$5+AJ39*AJ$5+AK39*AK$5+AL39*AL$5+AM39*AM$5+AN39*AN$5+AO39*AO$5+AP39*AP$5+AQ39*AQ$5+AR39*AR$5+AS39*AS$5+AU39*AU$5,0)</f>
        <v>5867</v>
      </c>
      <c r="E39" s="27">
        <f t="shared" si="18"/>
        <v>566</v>
      </c>
      <c r="F39" s="26">
        <f>'[2]2024_КС_КСГ_заявл_профили'!CB39+'[2]2024_КС_ВМП_заявл_профили'!CB39</f>
        <v>0</v>
      </c>
      <c r="G39" s="26">
        <f>'[2]2024_КС_КСГ_заявл_профили'!CC39+'[2]2024_КС_ВМП_заявл_профили'!CC39</f>
        <v>0</v>
      </c>
      <c r="H39" s="26">
        <f>'[2]2024_КС_КСГ_заявл_профили'!CD39+'[2]2024_КС_ВМП_заявл_профили'!CD39</f>
        <v>2</v>
      </c>
      <c r="I39" s="26">
        <f>'[2]2024_КС_КСГ_заявл_профили'!CE39+'[2]2024_КС_ВМП_заявл_профили'!CE39</f>
        <v>48</v>
      </c>
      <c r="J39" s="25">
        <f>'[2]2024_КС_КСГ_заявл_профили'!CF39+'[2]2024_КС_ВМП_заявл_профили'!CF39</f>
        <v>19</v>
      </c>
      <c r="K39" s="26">
        <f>'[2]2024_КС_КСГ_заявл_профили'!CG39+'[2]2024_КС_ВМП_заявл_профили'!CG39</f>
        <v>0</v>
      </c>
      <c r="L39" s="26">
        <f>'[2]2024_КС_КСГ_заявл_профили'!CH39+'[2]2024_КС_ВМП_заявл_профили'!CH39</f>
        <v>0</v>
      </c>
      <c r="M39" s="26">
        <f>'[2]2024_КС_КСГ_заявл_профили'!CI39+'[2]2024_КС_ВМП_заявл_профили'!CI39</f>
        <v>0</v>
      </c>
      <c r="N39" s="26">
        <f>'[2]2024_КС_КСГ_заявл_профили'!CJ39+'[2]2024_КС_ВМП_заявл_профили'!CJ39</f>
        <v>0</v>
      </c>
      <c r="O39" s="26">
        <f>'[2]2024_КС_КСГ_заявл_профили'!CK39+'[2]2024_КС_ВМП_заявл_профили'!CK39</f>
        <v>0</v>
      </c>
      <c r="P39" s="26">
        <f>'[2]2024_КС_КСГ_заявл_профили'!CL39+'[2]2024_КС_ВМП_заявл_профили'!CL39</f>
        <v>0</v>
      </c>
      <c r="Q39" s="26">
        <f>'[2]2024_КС_КСГ_заявл_профили'!CM39+'[2]2024_КС_ВМП_заявл_профили'!CM39</f>
        <v>0</v>
      </c>
      <c r="R39" s="26">
        <f>'[2]2024_КС_КСГ_заявл_профили'!CN39+'[2]2024_КС_ВМП_заявл_профили'!CN39</f>
        <v>71</v>
      </c>
      <c r="S39" s="26">
        <f>'[2]2024_КС_КСГ_заявл_профили'!CO39+'[2]2024_КС_ВМП_заявл_профили'!CO39</f>
        <v>0</v>
      </c>
      <c r="T39" s="26">
        <f>'[2]2024_КС_КСГ_заявл_профили'!CP39+'[2]2024_КС_ВМП_заявл_профили'!CP39</f>
        <v>0</v>
      </c>
      <c r="U39" s="26">
        <f>'[2]2024_КС_КСГ_заявл_профили'!CQ39+'[2]2024_КС_ВМП_заявл_профили'!CQ39</f>
        <v>0</v>
      </c>
      <c r="V39" s="26">
        <f>'[2]2024_КС_КСГ_заявл_профили'!CR39+'[2]2024_КС_ВМП_заявл_профили'!CR39</f>
        <v>105</v>
      </c>
      <c r="W39" s="26">
        <f>'[2]2024_КС_КСГ_заявл_профили'!CS39+'[2]2024_КС_ВМП_заявл_профили'!CS39</f>
        <v>38</v>
      </c>
      <c r="X39" s="26">
        <f>'[2]2024_КС_КСГ_заявл_профили'!CT39+'[2]2024_КС_ВМП_заявл_профили'!CT39</f>
        <v>0</v>
      </c>
      <c r="Y39" s="26">
        <f>'[2]2024_КС_КСГ_заявл_профили'!CU39+'[2]2024_КС_ВМП_заявл_профили'!CU39</f>
        <v>0</v>
      </c>
      <c r="Z39" s="26">
        <f>'[2]2024_КС_КСГ_заявл_профили'!CV39+'[2]2024_КС_ВМП_заявл_профили'!CV39</f>
        <v>0</v>
      </c>
      <c r="AA39" s="26">
        <f>'[2]2024_КС_КСГ_заявл_профили'!CW39+'[2]2024_КС_ВМП_заявл_профили'!CW39</f>
        <v>0</v>
      </c>
      <c r="AB39" s="26">
        <f>'[2]2024_КС_КСГ_заявл_профили'!CX39+'[2]2024_КС_ВМП_заявл_профили'!CX39</f>
        <v>0</v>
      </c>
      <c r="AC39" s="26">
        <f>'[2]2024_КС_КСГ_заявл_профили'!CY39+'[2]2024_КС_ВМП_заявл_профили'!CY39</f>
        <v>0</v>
      </c>
      <c r="AD39" s="26">
        <f>'[2]2024_КС_КСГ_заявл_профили'!CZ39+'[2]2024_КС_ВМП_заявл_профили'!CZ39</f>
        <v>0</v>
      </c>
      <c r="AE39" s="26">
        <f>'[2]2024_КС_КСГ_заявл_профили'!DA39+'[2]2024_КС_ВМП_заявл_профили'!DA39</f>
        <v>4</v>
      </c>
      <c r="AF39" s="26">
        <f>'[2]2024_КС_КСГ_заявл_профили'!DB39+'[2]2024_КС_ВМП_заявл_профили'!DB39</f>
        <v>10</v>
      </c>
      <c r="AG39" s="26">
        <f>'[2]2024_КС_КСГ_заявл_профили'!DC39+'[2]2024_КС_ВМП_заявл_профили'!DC39</f>
        <v>0</v>
      </c>
      <c r="AH39" s="26">
        <f>'[2]2024_КС_КСГ_заявл_профили'!DD39+'[2]2024_КС_ВМП_заявл_профили'!DD39</f>
        <v>0</v>
      </c>
      <c r="AI39" s="26">
        <f>'[2]2024_КС_КСГ_заявл_профили'!DE39+'[2]2024_КС_ВМП_заявл_профили'!DE39</f>
        <v>216</v>
      </c>
      <c r="AJ39" s="26">
        <f>'[2]2024_КС_КСГ_заявл_профили'!DF39+'[2]2024_КС_ВМП_заявл_профили'!DF39</f>
        <v>0</v>
      </c>
      <c r="AK39" s="26">
        <f>'[2]2024_КС_КСГ_заявл_профили'!DG39+'[2]2024_КС_ВМП_заявл_профили'!DG39</f>
        <v>0</v>
      </c>
      <c r="AL39" s="26">
        <f>'[2]2024_КС_КСГ_заявл_профили'!DH39+'[2]2024_КС_ВМП_заявл_профили'!DH39</f>
        <v>17</v>
      </c>
      <c r="AM39" s="26">
        <f>'[2]2024_КС_КСГ_заявл_профили'!DI39+'[2]2024_КС_ВМП_заявл_профили'!DI39</f>
        <v>10</v>
      </c>
      <c r="AN39" s="26">
        <f>'[2]2024_КС_КСГ_заявл_профили'!DJ39+'[2]2024_КС_ВМП_заявл_профили'!DJ39</f>
        <v>0</v>
      </c>
      <c r="AO39" s="26">
        <f>'[2]2024_КС_КСГ_заявл_профили'!DK39+'[2]2024_КС_ВМП_заявл_профили'!DK39</f>
        <v>0</v>
      </c>
      <c r="AP39" s="26">
        <f>'[2]2024_КС_КСГ_заявл_профили'!DL39+'[2]2024_КС_ВМП_заявл_профили'!DL39</f>
        <v>0</v>
      </c>
      <c r="AQ39" s="26">
        <f>'[2]2024_КС_КСГ_заявл_профили'!DM39+'[2]2024_КС_ВМП_заявл_профили'!DM39</f>
        <v>26</v>
      </c>
      <c r="AR39" s="26">
        <f>'[2]2024_КС_КСГ_заявл_профили'!DN39+'[2]2024_КС_ВМП_заявл_профили'!DN39</f>
        <v>0</v>
      </c>
      <c r="AS39" s="26">
        <f>'[2]2024_КС_КСГ_заявл_профили'!DO39+'[2]2024_КС_ВМП_заявл_профили'!DO39</f>
        <v>0</v>
      </c>
      <c r="AT39" s="26">
        <f>'[2]2024_КС_КСГ_заявл_профили'!DP39+'[2]2024_КС_ВМП_заявл_профили'!DP39</f>
        <v>0</v>
      </c>
      <c r="AU39" s="26">
        <f>'[2]2024_КС_КСГ_заявл_профили'!DQ39+'[2]2024_КС_ВМП_заявл_профили'!DQ39</f>
        <v>0</v>
      </c>
      <c r="AV39" s="26"/>
      <c r="AW39" s="28">
        <f t="shared" si="19"/>
        <v>566</v>
      </c>
      <c r="AX39" s="28">
        <f>'[2]2024_КС_ВМП_заявл_профили'!CA39</f>
        <v>0</v>
      </c>
      <c r="AY39" s="28">
        <f t="shared" si="20"/>
        <v>566</v>
      </c>
      <c r="AZ39" s="26"/>
    </row>
    <row r="40" spans="1:52" ht="23.25" x14ac:dyDescent="0.3">
      <c r="A40" s="26"/>
      <c r="B40" s="22">
        <f t="shared" si="21"/>
        <v>21</v>
      </c>
      <c r="C40" s="29" t="s">
        <v>83</v>
      </c>
      <c r="D40" s="24">
        <f t="shared" si="0"/>
        <v>55117</v>
      </c>
      <c r="E40" s="27">
        <f t="shared" si="18"/>
        <v>5696</v>
      </c>
      <c r="F40" s="26">
        <f>'[2]2024_КС_КСГ_заявл_профили'!CB40+'[2]2024_КС_ВМП_заявл_профили'!CB40</f>
        <v>816</v>
      </c>
      <c r="G40" s="26">
        <f>'[2]2024_КС_КСГ_заявл_профили'!CC40+'[2]2024_КС_ВМП_заявл_профили'!CC40</f>
        <v>0</v>
      </c>
      <c r="H40" s="26">
        <f>'[2]2024_КС_КСГ_заявл_профили'!CD40+'[2]2024_КС_ВМП_заявл_профили'!CD40</f>
        <v>0</v>
      </c>
      <c r="I40" s="26">
        <f>'[2]2024_КС_КСГ_заявл_профили'!CE40+'[2]2024_КС_ВМП_заявл_профили'!CE40</f>
        <v>249</v>
      </c>
      <c r="J40" s="25">
        <f>'[2]2024_КС_КСГ_заявл_профили'!CF40+'[2]2024_КС_ВМП_заявл_профили'!CF40</f>
        <v>0</v>
      </c>
      <c r="K40" s="26">
        <f>'[2]2024_КС_КСГ_заявл_профили'!CG40+'[2]2024_КС_ВМП_заявл_профили'!CG40</f>
        <v>0</v>
      </c>
      <c r="L40" s="26">
        <f>'[2]2024_КС_КСГ_заявл_профили'!CH40+'[2]2024_КС_ВМП_заявл_профили'!CH40</f>
        <v>5</v>
      </c>
      <c r="M40" s="26">
        <f>'[2]2024_КС_КСГ_заявл_профили'!CI40+'[2]2024_КС_ВМП_заявл_профили'!CI40</f>
        <v>0</v>
      </c>
      <c r="N40" s="26">
        <f>'[2]2024_КС_КСГ_заявл_профили'!CJ40+'[2]2024_КС_ВМП_заявл_профили'!CJ40</f>
        <v>0</v>
      </c>
      <c r="O40" s="26">
        <f>'[2]2024_КС_КСГ_заявл_профили'!CK40+'[2]2024_КС_ВМП_заявл_профили'!CK40</f>
        <v>0</v>
      </c>
      <c r="P40" s="26">
        <f>'[2]2024_КС_КСГ_заявл_профили'!CL40+'[2]2024_КС_ВМП_заявл_профили'!CL40</f>
        <v>0</v>
      </c>
      <c r="Q40" s="26">
        <f>'[2]2024_КС_КСГ_заявл_профили'!CM40+'[2]2024_КС_ВМП_заявл_профили'!CM40</f>
        <v>0</v>
      </c>
      <c r="R40" s="26">
        <f>'[2]2024_КС_КСГ_заявл_профили'!CN40+'[2]2024_КС_ВМП_заявл_профили'!CN40</f>
        <v>568</v>
      </c>
      <c r="S40" s="26">
        <f>'[2]2024_КС_КСГ_заявл_профили'!CO40+'[2]2024_КС_ВМП_заявл_профили'!CO40</f>
        <v>0</v>
      </c>
      <c r="T40" s="26">
        <f>'[2]2024_КС_КСГ_заявл_профили'!CP40+'[2]2024_КС_ВМП_заявл_профили'!CP40</f>
        <v>90</v>
      </c>
      <c r="U40" s="26">
        <f>'[2]2024_КС_КСГ_заявл_профили'!CQ40+'[2]2024_КС_ВМП_заявл_профили'!CQ40</f>
        <v>8</v>
      </c>
      <c r="V40" s="26">
        <f>'[2]2024_КС_КСГ_заявл_профили'!CR40+'[2]2024_КС_ВМП_заявл_профили'!CR40</f>
        <v>1049</v>
      </c>
      <c r="W40" s="26">
        <f>'[2]2024_КС_КСГ_заявл_профили'!CS40+'[2]2024_КС_ВМП_заявл_профили'!CS40</f>
        <v>38</v>
      </c>
      <c r="X40" s="26">
        <f>'[2]2024_КС_КСГ_заявл_профили'!CT40+'[2]2024_КС_ВМП_заявл_профили'!CT40</f>
        <v>6</v>
      </c>
      <c r="Y40" s="26">
        <f>'[2]2024_КС_КСГ_заявл_профили'!CU40+'[2]2024_КС_ВМП_заявл_профили'!CU40</f>
        <v>1</v>
      </c>
      <c r="Z40" s="26">
        <f>'[2]2024_КС_КСГ_заявл_профили'!CV40+'[2]2024_КС_ВМП_заявл_профили'!CV40</f>
        <v>0</v>
      </c>
      <c r="AA40" s="26">
        <f>'[2]2024_КС_КСГ_заявл_профили'!CW40+'[2]2024_КС_ВМП_заявл_профили'!CW40</f>
        <v>0</v>
      </c>
      <c r="AB40" s="26">
        <f>'[2]2024_КС_КСГ_заявл_профили'!CX40+'[2]2024_КС_ВМП_заявл_профили'!CX40</f>
        <v>47</v>
      </c>
      <c r="AC40" s="26">
        <f>'[2]2024_КС_КСГ_заявл_профили'!CY40+'[2]2024_КС_ВМП_заявл_профили'!CY40</f>
        <v>1</v>
      </c>
      <c r="AD40" s="26">
        <f>'[2]2024_КС_КСГ_заявл_профили'!CZ40+'[2]2024_КС_ВМП_заявл_профили'!CZ40</f>
        <v>2</v>
      </c>
      <c r="AE40" s="26">
        <f>'[2]2024_КС_КСГ_заявл_профили'!DA40+'[2]2024_КС_ВМП_заявл_профили'!DA40</f>
        <v>131</v>
      </c>
      <c r="AF40" s="26">
        <f>'[2]2024_КС_КСГ_заявл_профили'!DB40+'[2]2024_КС_ВМП_заявл_профили'!DB40</f>
        <v>4</v>
      </c>
      <c r="AG40" s="26">
        <f>'[2]2024_КС_КСГ_заявл_профили'!DC40+'[2]2024_КС_ВМП_заявл_профили'!DC40</f>
        <v>295</v>
      </c>
      <c r="AH40" s="26">
        <f>'[2]2024_КС_КСГ_заявл_профили'!DD40+'[2]2024_КС_ВМП_заявл_профили'!DD40</f>
        <v>0</v>
      </c>
      <c r="AI40" s="26">
        <f>'[2]2024_КС_КСГ_заявл_профили'!DE40+'[2]2024_КС_ВМП_заявл_профили'!DE40</f>
        <v>1208</v>
      </c>
      <c r="AJ40" s="26">
        <f>'[2]2024_КС_КСГ_заявл_профили'!DF40+'[2]2024_КС_ВМП_заявл_профили'!DF40</f>
        <v>22</v>
      </c>
      <c r="AK40" s="26">
        <f>'[2]2024_КС_КСГ_заявл_профили'!DG40+'[2]2024_КС_ВМП_заявл_профили'!DG40</f>
        <v>423</v>
      </c>
      <c r="AL40" s="26">
        <f>'[2]2024_КС_КСГ_заявл_профили'!DH40+'[2]2024_КС_ВМП_заявл_профили'!DH40</f>
        <v>48</v>
      </c>
      <c r="AM40" s="26">
        <f>'[2]2024_КС_КСГ_заявл_профили'!DI40+'[2]2024_КС_ВМП_заявл_профили'!DI40</f>
        <v>115</v>
      </c>
      <c r="AN40" s="26">
        <f>'[2]2024_КС_КСГ_заявл_профили'!DJ40+'[2]2024_КС_ВМП_заявл_профили'!DJ40</f>
        <v>551</v>
      </c>
      <c r="AO40" s="26">
        <f>'[2]2024_КС_КСГ_заявл_профили'!DK40+'[2]2024_КС_ВМП_заявл_профили'!DK40</f>
        <v>0</v>
      </c>
      <c r="AP40" s="26">
        <f>'[2]2024_КС_КСГ_заявл_профили'!DL40+'[2]2024_КС_ВМП_заявл_профили'!DL40</f>
        <v>0</v>
      </c>
      <c r="AQ40" s="26">
        <f>'[2]2024_КС_КСГ_заявл_профили'!DM40+'[2]2024_КС_ВМП_заявл_профили'!DM40</f>
        <v>17</v>
      </c>
      <c r="AR40" s="26">
        <f>'[2]2024_КС_КСГ_заявл_профили'!DN40+'[2]2024_КС_ВМП_заявл_профили'!DN40</f>
        <v>2</v>
      </c>
      <c r="AS40" s="26">
        <f>'[2]2024_КС_КСГ_заявл_профили'!DO40+'[2]2024_КС_ВМП_заявл_профили'!DO40</f>
        <v>0</v>
      </c>
      <c r="AT40" s="26">
        <f>'[2]2024_КС_КСГ_заявл_профили'!DP40+'[2]2024_КС_ВМП_заявл_профили'!DP40</f>
        <v>0</v>
      </c>
      <c r="AU40" s="26">
        <f>'[2]2024_КС_КСГ_заявл_профили'!DQ40+'[2]2024_КС_ВМП_заявл_профили'!DQ40</f>
        <v>0</v>
      </c>
      <c r="AV40" s="26"/>
      <c r="AW40" s="28">
        <f t="shared" si="19"/>
        <v>5696</v>
      </c>
      <c r="AX40" s="28">
        <f>'[2]2024_КС_ВМП_заявл_профили'!CA40</f>
        <v>0</v>
      </c>
      <c r="AY40" s="28">
        <f t="shared" si="20"/>
        <v>5696</v>
      </c>
      <c r="AZ40" s="26"/>
    </row>
    <row r="41" spans="1:52" ht="23.25" x14ac:dyDescent="0.3">
      <c r="A41" s="26"/>
      <c r="B41" s="22">
        <f t="shared" si="21"/>
        <v>22</v>
      </c>
      <c r="C41" s="29" t="s">
        <v>84</v>
      </c>
      <c r="D41" s="24">
        <f t="shared" si="0"/>
        <v>24196</v>
      </c>
      <c r="E41" s="27">
        <f t="shared" si="18"/>
        <v>2457</v>
      </c>
      <c r="F41" s="26">
        <f>'[2]2024_КС_КСГ_заявл_профили'!CB41+'[2]2024_КС_ВМП_заявл_профили'!CB41</f>
        <v>0</v>
      </c>
      <c r="G41" s="26">
        <f>'[2]2024_КС_КСГ_заявл_профили'!CC41+'[2]2024_КС_ВМП_заявл_профили'!CC41</f>
        <v>0</v>
      </c>
      <c r="H41" s="26">
        <f>'[2]2024_КС_КСГ_заявл_профили'!CD41+'[2]2024_КС_ВМП_заявл_профили'!CD41</f>
        <v>0</v>
      </c>
      <c r="I41" s="26">
        <f>'[2]2024_КС_КСГ_заявл_профили'!CE41+'[2]2024_КС_ВМП_заявл_профили'!CE41</f>
        <v>185</v>
      </c>
      <c r="J41" s="25">
        <f>'[2]2024_КС_КСГ_заявл_профили'!CF41+'[2]2024_КС_ВМП_заявл_профили'!CF41</f>
        <v>31</v>
      </c>
      <c r="K41" s="26">
        <f>'[2]2024_КС_КСГ_заявл_профили'!CG41+'[2]2024_КС_ВМП_заявл_профили'!CG41</f>
        <v>0</v>
      </c>
      <c r="L41" s="26">
        <f>'[2]2024_КС_КСГ_заявл_профили'!CH41+'[2]2024_КС_ВМП_заявл_профили'!CH41</f>
        <v>0</v>
      </c>
      <c r="M41" s="26">
        <f>'[2]2024_КС_КСГ_заявл_профили'!CI41+'[2]2024_КС_ВМП_заявл_профили'!CI41</f>
        <v>0</v>
      </c>
      <c r="N41" s="26">
        <f>'[2]2024_КС_КСГ_заявл_профили'!CJ41+'[2]2024_КС_ВМП_заявл_профили'!CJ41</f>
        <v>0</v>
      </c>
      <c r="O41" s="26">
        <f>'[2]2024_КС_КСГ_заявл_профили'!CK41+'[2]2024_КС_ВМП_заявл_профили'!CK41</f>
        <v>0</v>
      </c>
      <c r="P41" s="26">
        <f>'[2]2024_КС_КСГ_заявл_профили'!CL41+'[2]2024_КС_ВМП_заявл_профили'!CL41</f>
        <v>0</v>
      </c>
      <c r="Q41" s="26">
        <f>'[2]2024_КС_КСГ_заявл_профили'!CM41+'[2]2024_КС_ВМП_заявл_профили'!CM41</f>
        <v>0</v>
      </c>
      <c r="R41" s="26">
        <f>'[2]2024_КС_КСГ_заявл_профили'!CN41+'[2]2024_КС_ВМП_заявл_профили'!CN41</f>
        <v>581</v>
      </c>
      <c r="S41" s="26">
        <f>'[2]2024_КС_КСГ_заявл_профили'!CO41+'[2]2024_КС_ВМП_заявл_профили'!CO41</f>
        <v>0</v>
      </c>
      <c r="T41" s="26">
        <f>'[2]2024_КС_КСГ_заявл_профили'!CP41+'[2]2024_КС_ВМП_заявл_профили'!CP41</f>
        <v>0</v>
      </c>
      <c r="U41" s="26">
        <f>'[2]2024_КС_КСГ_заявл_профили'!CQ41+'[2]2024_КС_ВМП_заявл_профили'!CQ41</f>
        <v>0</v>
      </c>
      <c r="V41" s="26">
        <f>'[2]2024_КС_КСГ_заявл_профили'!CR41+'[2]2024_КС_ВМП_заявл_профили'!CR41</f>
        <v>408</v>
      </c>
      <c r="W41" s="26">
        <f>'[2]2024_КС_КСГ_заявл_профили'!CS41+'[2]2024_КС_ВМП_заявл_профили'!CS41</f>
        <v>19</v>
      </c>
      <c r="X41" s="26">
        <f>'[2]2024_КС_КСГ_заявл_профили'!CT41+'[2]2024_КС_ВМП_заявл_профили'!CT41</f>
        <v>0</v>
      </c>
      <c r="Y41" s="26">
        <f>'[2]2024_КС_КСГ_заявл_профили'!CU41+'[2]2024_КС_ВМП_заявл_профили'!CU41</f>
        <v>0</v>
      </c>
      <c r="Z41" s="26">
        <f>'[2]2024_КС_КСГ_заявл_профили'!CV41+'[2]2024_КС_ВМП_заявл_профили'!CV41</f>
        <v>0</v>
      </c>
      <c r="AA41" s="26">
        <f>'[2]2024_КС_КСГ_заявл_профили'!CW41+'[2]2024_КС_ВМП_заявл_профили'!CW41</f>
        <v>0</v>
      </c>
      <c r="AB41" s="26">
        <f>'[2]2024_КС_КСГ_заявл_профили'!CX41+'[2]2024_КС_ВМП_заявл_профили'!CX41</f>
        <v>0</v>
      </c>
      <c r="AC41" s="26">
        <f>'[2]2024_КС_КСГ_заявл_профили'!CY41+'[2]2024_КС_ВМП_заявл_профили'!CY41</f>
        <v>0</v>
      </c>
      <c r="AD41" s="26">
        <f>'[2]2024_КС_КСГ_заявл_профили'!CZ41+'[2]2024_КС_ВМП_заявл_профили'!CZ41</f>
        <v>0</v>
      </c>
      <c r="AE41" s="26">
        <f>'[2]2024_КС_КСГ_заявл_профили'!DA41+'[2]2024_КС_ВМП_заявл_профили'!DA41</f>
        <v>38</v>
      </c>
      <c r="AF41" s="26">
        <f>'[2]2024_КС_КСГ_заявл_профили'!DB41+'[2]2024_КС_ВМП_заявл_профили'!DB41</f>
        <v>0</v>
      </c>
      <c r="AG41" s="26">
        <f>'[2]2024_КС_КСГ_заявл_профили'!DC41+'[2]2024_КС_ВМП_заявл_профили'!DC41</f>
        <v>17</v>
      </c>
      <c r="AH41" s="26">
        <f>'[2]2024_КС_КСГ_заявл_профили'!DD41+'[2]2024_КС_ВМП_заявл_профили'!DD41</f>
        <v>0</v>
      </c>
      <c r="AI41" s="26">
        <f>'[2]2024_КС_КСГ_заявл_профили'!DE41+'[2]2024_КС_ВМП_заявл_профили'!DE41</f>
        <v>938</v>
      </c>
      <c r="AJ41" s="26">
        <f>'[2]2024_КС_КСГ_заявл_профили'!DF41+'[2]2024_КС_ВМП_заявл_профили'!DF41</f>
        <v>0</v>
      </c>
      <c r="AK41" s="26">
        <f>'[2]2024_КС_КСГ_заявл_профили'!DG41+'[2]2024_КС_ВМП_заявл_профили'!DG41</f>
        <v>0</v>
      </c>
      <c r="AL41" s="26">
        <f>'[2]2024_КС_КСГ_заявл_профили'!DH41+'[2]2024_КС_ВМП_заявл_профили'!DH41</f>
        <v>2</v>
      </c>
      <c r="AM41" s="26">
        <f>'[2]2024_КС_КСГ_заявл_профили'!DI41+'[2]2024_КС_ВМП_заявл_профили'!DI41</f>
        <v>43</v>
      </c>
      <c r="AN41" s="26">
        <f>'[2]2024_КС_КСГ_заявл_профили'!DJ41+'[2]2024_КС_ВМП_заявл_профили'!DJ41</f>
        <v>78</v>
      </c>
      <c r="AO41" s="26">
        <f>'[2]2024_КС_КСГ_заявл_профили'!DK41+'[2]2024_КС_ВМП_заявл_профили'!DK41</f>
        <v>0</v>
      </c>
      <c r="AP41" s="26">
        <f>'[2]2024_КС_КСГ_заявл_профили'!DL41+'[2]2024_КС_ВМП_заявл_профили'!DL41</f>
        <v>0</v>
      </c>
      <c r="AQ41" s="26">
        <f>'[2]2024_КС_КСГ_заявл_профили'!DM41+'[2]2024_КС_ВМП_заявл_профили'!DM41</f>
        <v>117</v>
      </c>
      <c r="AR41" s="26">
        <f>'[2]2024_КС_КСГ_заявл_профили'!DN41+'[2]2024_КС_ВМП_заявл_профили'!DN41</f>
        <v>0</v>
      </c>
      <c r="AS41" s="26">
        <f>'[2]2024_КС_КСГ_заявл_профили'!DO41+'[2]2024_КС_ВМП_заявл_профили'!DO41</f>
        <v>0</v>
      </c>
      <c r="AT41" s="26">
        <f>'[2]2024_КС_КСГ_заявл_профили'!DP41+'[2]2024_КС_ВМП_заявл_профили'!DP41</f>
        <v>0</v>
      </c>
      <c r="AU41" s="26">
        <f>'[2]2024_КС_КСГ_заявл_профили'!DQ41+'[2]2024_КС_ВМП_заявл_профили'!DQ41</f>
        <v>0</v>
      </c>
      <c r="AV41" s="26"/>
      <c r="AW41" s="28">
        <f t="shared" si="19"/>
        <v>2457</v>
      </c>
      <c r="AX41" s="28">
        <f>'[2]2024_КС_ВМП_заявл_профили'!CA41</f>
        <v>0</v>
      </c>
      <c r="AY41" s="28">
        <f t="shared" si="20"/>
        <v>2457</v>
      </c>
      <c r="AZ41" s="26"/>
    </row>
    <row r="42" spans="1:52" ht="23.25" x14ac:dyDescent="0.3">
      <c r="A42" s="26"/>
      <c r="B42" s="22">
        <f t="shared" si="21"/>
        <v>23</v>
      </c>
      <c r="C42" s="29" t="s">
        <v>85</v>
      </c>
      <c r="D42" s="24">
        <f t="shared" si="0"/>
        <v>9134</v>
      </c>
      <c r="E42" s="27">
        <f t="shared" si="18"/>
        <v>817</v>
      </c>
      <c r="F42" s="26">
        <f>'[2]2024_КС_КСГ_заявл_профили'!CB42+'[2]2024_КС_ВМП_заявл_профили'!CB42</f>
        <v>0</v>
      </c>
      <c r="G42" s="26">
        <f>'[2]2024_КС_КСГ_заявл_профили'!CC42+'[2]2024_КС_ВМП_заявл_профили'!CC42</f>
        <v>0</v>
      </c>
      <c r="H42" s="26">
        <f>'[2]2024_КС_КСГ_заявл_профили'!CD42+'[2]2024_КС_ВМП_заявл_профили'!CD42</f>
        <v>0</v>
      </c>
      <c r="I42" s="26">
        <f>'[2]2024_КС_КСГ_заявл_профили'!CE42+'[2]2024_КС_ВМП_заявл_профили'!CE42</f>
        <v>22</v>
      </c>
      <c r="J42" s="25">
        <f>'[2]2024_КС_КСГ_заявл_профили'!CF42+'[2]2024_КС_ВМП_заявл_профили'!CF42</f>
        <v>2</v>
      </c>
      <c r="K42" s="26">
        <f>'[2]2024_КС_КСГ_заявл_профили'!CG42+'[2]2024_КС_ВМП_заявл_профили'!CG42</f>
        <v>0</v>
      </c>
      <c r="L42" s="26">
        <f>'[2]2024_КС_КСГ_заявл_профили'!CH42+'[2]2024_КС_ВМП_заявл_профили'!CH42</f>
        <v>0</v>
      </c>
      <c r="M42" s="26">
        <f>'[2]2024_КС_КСГ_заявл_профили'!CI42+'[2]2024_КС_ВМП_заявл_профили'!CI42</f>
        <v>0</v>
      </c>
      <c r="N42" s="26">
        <f>'[2]2024_КС_КСГ_заявл_профили'!CJ42+'[2]2024_КС_ВМП_заявл_профили'!CJ42</f>
        <v>0</v>
      </c>
      <c r="O42" s="26">
        <f>'[2]2024_КС_КСГ_заявл_профили'!CK42+'[2]2024_КС_ВМП_заявл_профили'!CK42</f>
        <v>0</v>
      </c>
      <c r="P42" s="26">
        <f>'[2]2024_КС_КСГ_заявл_профили'!CL42+'[2]2024_КС_ВМП_заявл_профили'!CL42</f>
        <v>0</v>
      </c>
      <c r="Q42" s="26">
        <f>'[2]2024_КС_КСГ_заявл_профили'!CM42+'[2]2024_КС_ВМП_заявл_профили'!CM42</f>
        <v>0</v>
      </c>
      <c r="R42" s="26">
        <f>'[2]2024_КС_КСГ_заявл_профили'!CN42+'[2]2024_КС_ВМП_заявл_профили'!CN42</f>
        <v>1</v>
      </c>
      <c r="S42" s="26">
        <f>'[2]2024_КС_КСГ_заявл_профили'!CO42+'[2]2024_КС_ВМП_заявл_профили'!CO42</f>
        <v>0</v>
      </c>
      <c r="T42" s="26">
        <f>'[2]2024_КС_КСГ_заявл_профили'!CP42+'[2]2024_КС_ВМП_заявл_профили'!CP42</f>
        <v>5</v>
      </c>
      <c r="U42" s="26">
        <f>'[2]2024_КС_КСГ_заявл_профили'!CQ42+'[2]2024_КС_ВМП_заявл_профили'!CQ42</f>
        <v>0</v>
      </c>
      <c r="V42" s="26">
        <f>'[2]2024_КС_КСГ_заявл_профили'!CR42+'[2]2024_КС_ВМП_заявл_профили'!CR42</f>
        <v>373</v>
      </c>
      <c r="W42" s="26">
        <f>'[2]2024_КС_КСГ_заявл_профили'!CS42+'[2]2024_КС_ВМП_заявл_профили'!CS42</f>
        <v>17</v>
      </c>
      <c r="X42" s="26">
        <f>'[2]2024_КС_КСГ_заявл_профили'!CT42+'[2]2024_КС_ВМП_заявл_профили'!CT42</f>
        <v>0</v>
      </c>
      <c r="Y42" s="26">
        <f>'[2]2024_КС_КСГ_заявл_профили'!CU42+'[2]2024_КС_ВМП_заявл_профили'!CU42</f>
        <v>0</v>
      </c>
      <c r="Z42" s="26">
        <f>'[2]2024_КС_КСГ_заявл_профили'!CV42+'[2]2024_КС_ВМП_заявл_профили'!CV42</f>
        <v>0</v>
      </c>
      <c r="AA42" s="26">
        <f>'[2]2024_КС_КСГ_заявл_профили'!CW42+'[2]2024_КС_ВМП_заявл_профили'!CW42</f>
        <v>0</v>
      </c>
      <c r="AB42" s="26">
        <f>'[2]2024_КС_КСГ_заявл_профили'!CX42+'[2]2024_КС_ВМП_заявл_профили'!CX42</f>
        <v>0</v>
      </c>
      <c r="AC42" s="26">
        <f>'[2]2024_КС_КСГ_заявл_профили'!CY42+'[2]2024_КС_ВМП_заявл_профили'!CY42</f>
        <v>0</v>
      </c>
      <c r="AD42" s="26">
        <f>'[2]2024_КС_КСГ_заявл_профили'!CZ42+'[2]2024_КС_ВМП_заявл_профили'!CZ42</f>
        <v>0</v>
      </c>
      <c r="AE42" s="26">
        <f>'[2]2024_КС_КСГ_заявл_профили'!DA42+'[2]2024_КС_ВМП_заявл_профили'!DA42</f>
        <v>17</v>
      </c>
      <c r="AF42" s="26">
        <f>'[2]2024_КС_КСГ_заявл_профили'!DB42+'[2]2024_КС_ВМП_заявл_профили'!DB42</f>
        <v>2</v>
      </c>
      <c r="AG42" s="26">
        <f>'[2]2024_КС_КСГ_заявл_профили'!DC42+'[2]2024_КС_ВМП_заявл_профили'!DC42</f>
        <v>0</v>
      </c>
      <c r="AH42" s="26">
        <f>'[2]2024_КС_КСГ_заявл_профили'!DD42+'[2]2024_КС_ВМП_заявл_профили'!DD42</f>
        <v>0</v>
      </c>
      <c r="AI42" s="26">
        <f>'[2]2024_КС_КСГ_заявл_профили'!DE42+'[2]2024_КС_ВМП_заявл_профили'!DE42</f>
        <v>308</v>
      </c>
      <c r="AJ42" s="26">
        <f>'[2]2024_КС_КСГ_заявл_профили'!DF42+'[2]2024_КС_ВМП_заявл_профили'!DF42</f>
        <v>0</v>
      </c>
      <c r="AK42" s="26">
        <f>'[2]2024_КС_КСГ_заявл_профили'!DG42+'[2]2024_КС_ВМП_заявл_профили'!DG42</f>
        <v>0</v>
      </c>
      <c r="AL42" s="26">
        <f>'[2]2024_КС_КСГ_заявл_профили'!DH42+'[2]2024_КС_ВМП_заявл_профили'!DH42</f>
        <v>0</v>
      </c>
      <c r="AM42" s="26">
        <f>'[2]2024_КС_КСГ_заявл_профили'!DI42+'[2]2024_КС_ВМП_заявл_профили'!DI42</f>
        <v>10</v>
      </c>
      <c r="AN42" s="26">
        <f>'[2]2024_КС_КСГ_заявл_профили'!DJ42+'[2]2024_КС_ВМП_заявл_профили'!DJ42</f>
        <v>0</v>
      </c>
      <c r="AO42" s="26">
        <f>'[2]2024_КС_КСГ_заявл_профили'!DK42+'[2]2024_КС_ВМП_заявл_профили'!DK42</f>
        <v>0</v>
      </c>
      <c r="AP42" s="26">
        <f>'[2]2024_КС_КСГ_заявл_профили'!DL42+'[2]2024_КС_ВМП_заявл_профили'!DL42</f>
        <v>0</v>
      </c>
      <c r="AQ42" s="26">
        <f>'[2]2024_КС_КСГ_заявл_профили'!DM42+'[2]2024_КС_ВМП_заявл_профили'!DM42</f>
        <v>60</v>
      </c>
      <c r="AR42" s="26">
        <f>'[2]2024_КС_КСГ_заявл_профили'!DN42+'[2]2024_КС_ВМП_заявл_профили'!DN42</f>
        <v>0</v>
      </c>
      <c r="AS42" s="26">
        <f>'[2]2024_КС_КСГ_заявл_профили'!DO42+'[2]2024_КС_ВМП_заявл_профили'!DO42</f>
        <v>0</v>
      </c>
      <c r="AT42" s="26">
        <f>'[2]2024_КС_КСГ_заявл_профили'!DP42+'[2]2024_КС_ВМП_заявл_профили'!DP42</f>
        <v>0</v>
      </c>
      <c r="AU42" s="26">
        <f>'[2]2024_КС_КСГ_заявл_профили'!DQ42+'[2]2024_КС_ВМП_заявл_профили'!DQ42</f>
        <v>0</v>
      </c>
      <c r="AV42" s="26"/>
      <c r="AW42" s="28">
        <f t="shared" si="19"/>
        <v>817</v>
      </c>
      <c r="AX42" s="28">
        <f>'[2]2024_КС_ВМП_заявл_профили'!CA42</f>
        <v>0</v>
      </c>
      <c r="AY42" s="28">
        <f t="shared" si="20"/>
        <v>817</v>
      </c>
      <c r="AZ42" s="26"/>
    </row>
    <row r="43" spans="1:52" ht="23.25" x14ac:dyDescent="0.3">
      <c r="A43" s="26"/>
      <c r="B43" s="22">
        <f t="shared" si="21"/>
        <v>24</v>
      </c>
      <c r="C43" s="29" t="s">
        <v>86</v>
      </c>
      <c r="D43" s="24">
        <f t="shared" si="0"/>
        <v>7730</v>
      </c>
      <c r="E43" s="27">
        <f t="shared" si="18"/>
        <v>701</v>
      </c>
      <c r="F43" s="26">
        <f>'[2]2024_КС_КСГ_заявл_профили'!CB43+'[2]2024_КС_ВМП_заявл_профили'!CB43</f>
        <v>0</v>
      </c>
      <c r="G43" s="26">
        <f>'[2]2024_КС_КСГ_заявл_профили'!CC43+'[2]2024_КС_ВМП_заявл_профили'!CC43</f>
        <v>0</v>
      </c>
      <c r="H43" s="26">
        <f>'[2]2024_КС_КСГ_заявл_профили'!CD43+'[2]2024_КС_ВМП_заявл_профили'!CD43</f>
        <v>0</v>
      </c>
      <c r="I43" s="26">
        <f>'[2]2024_КС_КСГ_заявл_профили'!CE43+'[2]2024_КС_ВМП_заявл_профили'!CE43</f>
        <v>22</v>
      </c>
      <c r="J43" s="25">
        <f>'[2]2024_КС_КСГ_заявл_профили'!CF43+'[2]2024_КС_ВМП_заявл_профили'!CF43</f>
        <v>1</v>
      </c>
      <c r="K43" s="26">
        <f>'[2]2024_КС_КСГ_заявл_профили'!CG43+'[2]2024_КС_ВМП_заявл_профили'!CG43</f>
        <v>0</v>
      </c>
      <c r="L43" s="26">
        <f>'[2]2024_КС_КСГ_заявл_профили'!CH43+'[2]2024_КС_ВМП_заявл_профили'!CH43</f>
        <v>5</v>
      </c>
      <c r="M43" s="26">
        <f>'[2]2024_КС_КСГ_заявл_профили'!CI43+'[2]2024_КС_ВМП_заявл_профили'!CI43</f>
        <v>0</v>
      </c>
      <c r="N43" s="26">
        <f>'[2]2024_КС_КСГ_заявл_профили'!CJ43+'[2]2024_КС_ВМП_заявл_профили'!CJ43</f>
        <v>0</v>
      </c>
      <c r="O43" s="26">
        <f>'[2]2024_КС_КСГ_заявл_профили'!CK43+'[2]2024_КС_ВМП_заявл_профили'!CK43</f>
        <v>0</v>
      </c>
      <c r="P43" s="26">
        <f>'[2]2024_КС_КСГ_заявл_профили'!CL43+'[2]2024_КС_ВМП_заявл_профили'!CL43</f>
        <v>0</v>
      </c>
      <c r="Q43" s="26">
        <f>'[2]2024_КС_КСГ_заявл_профили'!CM43+'[2]2024_КС_ВМП_заявл_профили'!CM43</f>
        <v>0</v>
      </c>
      <c r="R43" s="26">
        <f>'[2]2024_КС_КСГ_заявл_профили'!CN43+'[2]2024_КС_ВМП_заявл_профили'!CN43</f>
        <v>5</v>
      </c>
      <c r="S43" s="26">
        <f>'[2]2024_КС_КСГ_заявл_профили'!CO43+'[2]2024_КС_ВМП_заявл_профили'!CO43</f>
        <v>0</v>
      </c>
      <c r="T43" s="26">
        <f>'[2]2024_КС_КСГ_заявл_профили'!CP43+'[2]2024_КС_ВМП_заявл_профили'!CP43</f>
        <v>0</v>
      </c>
      <c r="U43" s="26">
        <f>'[2]2024_КС_КСГ_заявл_профили'!CQ43+'[2]2024_КС_ВМП_заявл_профили'!CQ43</f>
        <v>0</v>
      </c>
      <c r="V43" s="26">
        <f>'[2]2024_КС_КСГ_заявл_профили'!CR43+'[2]2024_КС_ВМП_заявл_профили'!CR43</f>
        <v>263</v>
      </c>
      <c r="W43" s="26">
        <f>'[2]2024_КС_КСГ_заявл_профили'!CS43+'[2]2024_КС_ВМП_заявл_профили'!CS43</f>
        <v>81</v>
      </c>
      <c r="X43" s="26">
        <f>'[2]2024_КС_КСГ_заявл_профили'!CT43+'[2]2024_КС_ВМП_заявл_профили'!CT43</f>
        <v>0</v>
      </c>
      <c r="Y43" s="26">
        <f>'[2]2024_КС_КСГ_заявл_профили'!CU43+'[2]2024_КС_ВМП_заявл_профили'!CU43</f>
        <v>0</v>
      </c>
      <c r="Z43" s="26">
        <f>'[2]2024_КС_КСГ_заявл_профили'!CV43+'[2]2024_КС_ВМП_заявл_профили'!CV43</f>
        <v>0</v>
      </c>
      <c r="AA43" s="26">
        <f>'[2]2024_КС_КСГ_заявл_профили'!CW43+'[2]2024_КС_ВМП_заявл_профили'!CW43</f>
        <v>0</v>
      </c>
      <c r="AB43" s="26">
        <f>'[2]2024_КС_КСГ_заявл_профили'!CX43+'[2]2024_КС_ВМП_заявл_профили'!CX43</f>
        <v>0</v>
      </c>
      <c r="AC43" s="26">
        <f>'[2]2024_КС_КСГ_заявл_профили'!CY43+'[2]2024_КС_ВМП_заявл_профили'!CY43</f>
        <v>0</v>
      </c>
      <c r="AD43" s="26">
        <f>'[2]2024_КС_КСГ_заявл_профили'!CZ43+'[2]2024_КС_ВМП_заявл_профили'!CZ43</f>
        <v>14</v>
      </c>
      <c r="AE43" s="26">
        <f>'[2]2024_КС_КСГ_заявл_профили'!DA43+'[2]2024_КС_ВМП_заявл_профили'!DA43</f>
        <v>14</v>
      </c>
      <c r="AF43" s="26">
        <f>'[2]2024_КС_КСГ_заявл_профили'!DB43+'[2]2024_КС_ВМП_заявл_профили'!DB43</f>
        <v>0</v>
      </c>
      <c r="AG43" s="26">
        <f>'[2]2024_КС_КСГ_заявл_профили'!DC43+'[2]2024_КС_ВМП_заявл_профили'!DC43</f>
        <v>2</v>
      </c>
      <c r="AH43" s="26">
        <f>'[2]2024_КС_КСГ_заявл_профили'!DD43+'[2]2024_КС_ВМП_заявл_профили'!DD43</f>
        <v>0</v>
      </c>
      <c r="AI43" s="26">
        <f>'[2]2024_КС_КСГ_заявл_профили'!DE43+'[2]2024_КС_ВМП_заявл_профили'!DE43</f>
        <v>251</v>
      </c>
      <c r="AJ43" s="26">
        <f>'[2]2024_КС_КСГ_заявл_профили'!DF43+'[2]2024_КС_ВМП_заявл_профили'!DF43</f>
        <v>0</v>
      </c>
      <c r="AK43" s="26">
        <f>'[2]2024_КС_КСГ_заявл_профили'!DG43+'[2]2024_КС_ВМП_заявл_профили'!DG43</f>
        <v>0</v>
      </c>
      <c r="AL43" s="26">
        <f>'[2]2024_КС_КСГ_заявл_профили'!DH43+'[2]2024_КС_ВМП_заявл_профили'!DH43</f>
        <v>0</v>
      </c>
      <c r="AM43" s="26">
        <f>'[2]2024_КС_КСГ_заявл_профили'!DI43+'[2]2024_КС_ВМП_заявл_профили'!DI43</f>
        <v>0</v>
      </c>
      <c r="AN43" s="26">
        <f>'[2]2024_КС_КСГ_заявл_профили'!DJ43+'[2]2024_КС_ВМП_заявл_профили'!DJ43</f>
        <v>0</v>
      </c>
      <c r="AO43" s="26">
        <f>'[2]2024_КС_КСГ_заявл_профили'!DK43+'[2]2024_КС_ВМП_заявл_профили'!DK43</f>
        <v>0</v>
      </c>
      <c r="AP43" s="26">
        <f>'[2]2024_КС_КСГ_заявл_профили'!DL43+'[2]2024_КС_ВМП_заявл_профили'!DL43</f>
        <v>0</v>
      </c>
      <c r="AQ43" s="26">
        <f>'[2]2024_КС_КСГ_заявл_профили'!DM43+'[2]2024_КС_ВМП_заявл_профили'!DM43</f>
        <v>43</v>
      </c>
      <c r="AR43" s="26">
        <f>'[2]2024_КС_КСГ_заявл_профили'!DN43+'[2]2024_КС_ВМП_заявл_профили'!DN43</f>
        <v>0</v>
      </c>
      <c r="AS43" s="26">
        <f>'[2]2024_КС_КСГ_заявл_профили'!DO43+'[2]2024_КС_ВМП_заявл_профили'!DO43</f>
        <v>0</v>
      </c>
      <c r="AT43" s="26">
        <f>'[2]2024_КС_КСГ_заявл_профили'!DP43+'[2]2024_КС_ВМП_заявл_профили'!DP43</f>
        <v>0</v>
      </c>
      <c r="AU43" s="26">
        <f>'[2]2024_КС_КСГ_заявл_профили'!DQ43+'[2]2024_КС_ВМП_заявл_профили'!DQ43</f>
        <v>0</v>
      </c>
      <c r="AV43" s="26"/>
      <c r="AW43" s="28">
        <f t="shared" si="19"/>
        <v>701</v>
      </c>
      <c r="AX43" s="28">
        <f>'[2]2024_КС_ВМП_заявл_профили'!CA43</f>
        <v>0</v>
      </c>
      <c r="AY43" s="28">
        <f t="shared" si="20"/>
        <v>701</v>
      </c>
      <c r="AZ43" s="26"/>
    </row>
    <row r="44" spans="1:52" ht="23.25" x14ac:dyDescent="0.3">
      <c r="A44" s="26"/>
      <c r="B44" s="22">
        <f t="shared" si="21"/>
        <v>25</v>
      </c>
      <c r="C44" s="29" t="s">
        <v>87</v>
      </c>
      <c r="D44" s="24">
        <f t="shared" si="0"/>
        <v>19448</v>
      </c>
      <c r="E44" s="27">
        <f t="shared" si="18"/>
        <v>1944</v>
      </c>
      <c r="F44" s="26">
        <f>'[2]2024_КС_КСГ_заявл_профили'!CB44+'[2]2024_КС_ВМП_заявл_профили'!CB44</f>
        <v>0</v>
      </c>
      <c r="G44" s="26">
        <f>'[2]2024_КС_КСГ_заявл_профили'!CC44+'[2]2024_КС_ВМП_заявл_профили'!CC44</f>
        <v>0</v>
      </c>
      <c r="H44" s="26">
        <f>'[2]2024_КС_КСГ_заявл_профили'!CD44+'[2]2024_КС_ВМП_заявл_профили'!CD44</f>
        <v>0</v>
      </c>
      <c r="I44" s="26">
        <f>'[2]2024_КС_КСГ_заявл_профили'!CE44+'[2]2024_КС_ВМП_заявл_профили'!CE44</f>
        <v>144</v>
      </c>
      <c r="J44" s="25">
        <f>'[2]2024_КС_КСГ_заявл_профили'!CF44+'[2]2024_КС_ВМП_заявл_профили'!CF44</f>
        <v>53</v>
      </c>
      <c r="K44" s="26">
        <f>'[2]2024_КС_КСГ_заявл_профили'!CG44+'[2]2024_КС_ВМП_заявл_профили'!CG44</f>
        <v>0</v>
      </c>
      <c r="L44" s="26">
        <f>'[2]2024_КС_КСГ_заявл_профили'!CH44+'[2]2024_КС_ВМП_заявл_профили'!CH44</f>
        <v>0</v>
      </c>
      <c r="M44" s="26">
        <f>'[2]2024_КС_КСГ_заявл_профили'!CI44+'[2]2024_КС_ВМП_заявл_профили'!CI44</f>
        <v>0</v>
      </c>
      <c r="N44" s="26">
        <f>'[2]2024_КС_КСГ_заявл_профили'!CJ44+'[2]2024_КС_ВМП_заявл_профили'!CJ44</f>
        <v>0</v>
      </c>
      <c r="O44" s="26">
        <f>'[2]2024_КС_КСГ_заявл_профили'!CK44+'[2]2024_КС_ВМП_заявл_профили'!CK44</f>
        <v>0</v>
      </c>
      <c r="P44" s="26">
        <f>'[2]2024_КС_КСГ_заявл_профили'!CL44+'[2]2024_КС_ВМП_заявл_профили'!CL44</f>
        <v>0</v>
      </c>
      <c r="Q44" s="26">
        <f>'[2]2024_КС_КСГ_заявл_профили'!CM44+'[2]2024_КС_ВМП_заявл_профили'!CM44</f>
        <v>0</v>
      </c>
      <c r="R44" s="26">
        <f>'[2]2024_КС_КСГ_заявл_профили'!CN44+'[2]2024_КС_ВМП_заявл_профили'!CN44</f>
        <v>298</v>
      </c>
      <c r="S44" s="26">
        <f>'[2]2024_КС_КСГ_заявл_профили'!CO44+'[2]2024_КС_ВМП_заявл_профили'!CO44</f>
        <v>0</v>
      </c>
      <c r="T44" s="26">
        <f>'[2]2024_КС_КСГ_заявл_профили'!CP44+'[2]2024_КС_ВМП_заявл_профили'!CP44</f>
        <v>7</v>
      </c>
      <c r="U44" s="26">
        <f>'[2]2024_КС_КСГ_заявл_профили'!CQ44+'[2]2024_КС_ВМП_заявл_профили'!CQ44</f>
        <v>0</v>
      </c>
      <c r="V44" s="26">
        <f>'[2]2024_КС_КСГ_заявл_профили'!CR44+'[2]2024_КС_ВМП_заявл_профили'!CR44</f>
        <v>198</v>
      </c>
      <c r="W44" s="26">
        <f>'[2]2024_КС_КСГ_заявл_профили'!CS44+'[2]2024_КС_ВМП_заявл_профили'!CS44</f>
        <v>197</v>
      </c>
      <c r="X44" s="26">
        <f>'[2]2024_КС_КСГ_заявл_профили'!CT44+'[2]2024_КС_ВМП_заявл_профили'!CT44</f>
        <v>0</v>
      </c>
      <c r="Y44" s="26">
        <f>'[2]2024_КС_КСГ_заявл_профили'!CU44+'[2]2024_КС_ВМП_заявл_профили'!CU44</f>
        <v>0</v>
      </c>
      <c r="Z44" s="26">
        <f>'[2]2024_КС_КСГ_заявл_профили'!CV44+'[2]2024_КС_ВМП_заявл_профили'!CV44</f>
        <v>0</v>
      </c>
      <c r="AA44" s="26">
        <f>'[2]2024_КС_КСГ_заявл_профили'!CW44+'[2]2024_КС_ВМП_заявл_профили'!CW44</f>
        <v>0</v>
      </c>
      <c r="AB44" s="26">
        <f>'[2]2024_КС_КСГ_заявл_профили'!CX44+'[2]2024_КС_ВМП_заявл_профили'!CX44</f>
        <v>0</v>
      </c>
      <c r="AC44" s="26">
        <f>'[2]2024_КС_КСГ_заявл_профили'!CY44+'[2]2024_КС_ВМП_заявл_профили'!CY44</f>
        <v>0</v>
      </c>
      <c r="AD44" s="26">
        <f>'[2]2024_КС_КСГ_заявл_профили'!CZ44+'[2]2024_КС_ВМП_заявл_профили'!CZ44</f>
        <v>0</v>
      </c>
      <c r="AE44" s="26">
        <f>'[2]2024_КС_КСГ_заявл_профили'!DA44+'[2]2024_КС_ВМП_заявл_профили'!DA44</f>
        <v>9</v>
      </c>
      <c r="AF44" s="26">
        <f>'[2]2024_КС_КСГ_заявл_профили'!DB44+'[2]2024_КС_ВМП_заявл_профили'!DB44</f>
        <v>10</v>
      </c>
      <c r="AG44" s="26">
        <f>'[2]2024_КС_КСГ_заявл_профили'!DC44+'[2]2024_КС_ВМП_заявл_профили'!DC44</f>
        <v>58</v>
      </c>
      <c r="AH44" s="26">
        <f>'[2]2024_КС_КСГ_заявл_профили'!DD44+'[2]2024_КС_ВМП_заявл_профили'!DD44</f>
        <v>0</v>
      </c>
      <c r="AI44" s="26">
        <f>'[2]2024_КС_КСГ_заявл_профили'!DE44+'[2]2024_КС_ВМП_заявл_профили'!DE44</f>
        <v>745</v>
      </c>
      <c r="AJ44" s="26">
        <f>'[2]2024_КС_КСГ_заявл_профили'!DF44+'[2]2024_КС_ВМП_заявл_профили'!DF44</f>
        <v>0</v>
      </c>
      <c r="AK44" s="26">
        <f>'[2]2024_КС_КСГ_заявл_профили'!DG44+'[2]2024_КС_ВМП_заявл_профили'!DG44</f>
        <v>4</v>
      </c>
      <c r="AL44" s="26">
        <f>'[2]2024_КС_КСГ_заявл_профили'!DH44+'[2]2024_КС_ВМП_заявл_профили'!DH44</f>
        <v>71</v>
      </c>
      <c r="AM44" s="26">
        <f>'[2]2024_КС_КСГ_заявл_профили'!DI44+'[2]2024_КС_ВМП_заявл_профили'!DI44</f>
        <v>97</v>
      </c>
      <c r="AN44" s="26">
        <f>'[2]2024_КС_КСГ_заявл_профили'!DJ44+'[2]2024_КС_ВМП_заявл_профили'!DJ44</f>
        <v>0</v>
      </c>
      <c r="AO44" s="26">
        <f>'[2]2024_КС_КСГ_заявл_профили'!DK44+'[2]2024_КС_ВМП_заявл_профили'!DK44</f>
        <v>0</v>
      </c>
      <c r="AP44" s="26">
        <f>'[2]2024_КС_КСГ_заявл_профили'!DL44+'[2]2024_КС_ВМП_заявл_профили'!DL44</f>
        <v>0</v>
      </c>
      <c r="AQ44" s="26">
        <f>'[2]2024_КС_КСГ_заявл_профили'!DM44+'[2]2024_КС_ВМП_заявл_профили'!DM44</f>
        <v>53</v>
      </c>
      <c r="AR44" s="26">
        <f>'[2]2024_КС_КСГ_заявл_профили'!DN44+'[2]2024_КС_ВМП_заявл_профили'!DN44</f>
        <v>0</v>
      </c>
      <c r="AS44" s="26">
        <f>'[2]2024_КС_КСГ_заявл_профили'!DO44+'[2]2024_КС_ВМП_заявл_профили'!DO44</f>
        <v>0</v>
      </c>
      <c r="AT44" s="26">
        <f>'[2]2024_КС_КСГ_заявл_профили'!DP44+'[2]2024_КС_ВМП_заявл_профили'!DP44</f>
        <v>0</v>
      </c>
      <c r="AU44" s="26">
        <f>'[2]2024_КС_КСГ_заявл_профили'!DQ44+'[2]2024_КС_ВМП_заявл_профили'!DQ44</f>
        <v>0</v>
      </c>
      <c r="AV44" s="26"/>
      <c r="AW44" s="28">
        <f t="shared" si="19"/>
        <v>1944</v>
      </c>
      <c r="AX44" s="28">
        <f>'[2]2024_КС_ВМП_заявл_профили'!CA44</f>
        <v>0</v>
      </c>
      <c r="AY44" s="28">
        <f t="shared" si="20"/>
        <v>1944</v>
      </c>
      <c r="AZ44" s="26"/>
    </row>
    <row r="45" spans="1:52" ht="23.25" x14ac:dyDescent="0.3">
      <c r="A45" s="26"/>
      <c r="B45" s="22">
        <f t="shared" si="21"/>
        <v>26</v>
      </c>
      <c r="C45" s="29" t="s">
        <v>88</v>
      </c>
      <c r="D45" s="24">
        <f t="shared" si="0"/>
        <v>74773</v>
      </c>
      <c r="E45" s="27">
        <f t="shared" si="18"/>
        <v>7628</v>
      </c>
      <c r="F45" s="26">
        <f>'[2]2024_КС_КСГ_заявл_профили'!CB45+'[2]2024_КС_ВМП_заявл_профили'!CB45</f>
        <v>231</v>
      </c>
      <c r="G45" s="26">
        <f>'[2]2024_КС_КСГ_заявл_профили'!CC45+'[2]2024_КС_ВМП_заявл_профили'!CC45</f>
        <v>66</v>
      </c>
      <c r="H45" s="26">
        <f>'[2]2024_КС_КСГ_заявл_профили'!CD45+'[2]2024_КС_ВМП_заявл_профили'!CD45</f>
        <v>0</v>
      </c>
      <c r="I45" s="26">
        <f>'[2]2024_КС_КСГ_заявл_профили'!CE45+'[2]2024_КС_ВМП_заявл_профили'!CE45</f>
        <v>321</v>
      </c>
      <c r="J45" s="25">
        <f>'[2]2024_КС_КСГ_заявл_профили'!CF45+'[2]2024_КС_ВМП_заявл_профили'!CF45</f>
        <v>70</v>
      </c>
      <c r="K45" s="26">
        <f>'[2]2024_КС_КСГ_заявл_профили'!CG45+'[2]2024_КС_ВМП_заявл_профили'!CG45</f>
        <v>0</v>
      </c>
      <c r="L45" s="26">
        <f>'[2]2024_КС_КСГ_заявл_профили'!CH45+'[2]2024_КС_ВМП_заявл_профили'!CH45</f>
        <v>17</v>
      </c>
      <c r="M45" s="26">
        <f>'[2]2024_КС_КСГ_заявл_профили'!CI45+'[2]2024_КС_ВМП_заявл_профили'!CI45</f>
        <v>0</v>
      </c>
      <c r="N45" s="26">
        <f>'[2]2024_КС_КСГ_заявл_профили'!CJ45+'[2]2024_КС_ВМП_заявл_профили'!CJ45</f>
        <v>0</v>
      </c>
      <c r="O45" s="26">
        <f>'[2]2024_КС_КСГ_заявл_профили'!CK45+'[2]2024_КС_ВМП_заявл_профили'!CK45</f>
        <v>0</v>
      </c>
      <c r="P45" s="26">
        <f>'[2]2024_КС_КСГ_заявл_профили'!CL45+'[2]2024_КС_ВМП_заявл_профили'!CL45</f>
        <v>0</v>
      </c>
      <c r="Q45" s="26">
        <f>'[2]2024_КС_КСГ_заявл_профили'!CM45+'[2]2024_КС_ВМП_заявл_профили'!CM45</f>
        <v>0</v>
      </c>
      <c r="R45" s="26">
        <f>'[2]2024_КС_КСГ_заявл_профили'!CN45+'[2]2024_КС_ВМП_заявл_профили'!CN45</f>
        <v>1342</v>
      </c>
      <c r="S45" s="26">
        <f>'[2]2024_КС_КСГ_заявл_профили'!CO45+'[2]2024_КС_ВМП_заявл_профили'!CO45</f>
        <v>0</v>
      </c>
      <c r="T45" s="26">
        <f>'[2]2024_КС_КСГ_заявл_профили'!CP45+'[2]2024_КС_ВМП_заявл_профили'!CP45</f>
        <v>374</v>
      </c>
      <c r="U45" s="26">
        <f>'[2]2024_КС_КСГ_заявл_профили'!CQ45+'[2]2024_КС_ВМП_заявл_профили'!CQ45</f>
        <v>21</v>
      </c>
      <c r="V45" s="26">
        <f>'[2]2024_КС_КСГ_заявл_профили'!CR45+'[2]2024_КС_ВМП_заявл_профили'!CR45</f>
        <v>935</v>
      </c>
      <c r="W45" s="26">
        <f>'[2]2024_КС_КСГ_заявл_профили'!CS45+'[2]2024_КС_ВМП_заявл_профили'!CS45</f>
        <v>137</v>
      </c>
      <c r="X45" s="26">
        <f>'[2]2024_КС_КСГ_заявл_профили'!CT45+'[2]2024_КС_ВМП_заявл_профили'!CT45</f>
        <v>0</v>
      </c>
      <c r="Y45" s="26">
        <f>'[2]2024_КС_КСГ_заявл_профили'!CU45+'[2]2024_КС_ВМП_заявл_профили'!CU45</f>
        <v>0</v>
      </c>
      <c r="Z45" s="26">
        <f>'[2]2024_КС_КСГ_заявл_профили'!CV45+'[2]2024_КС_ВМП_заявл_профили'!CV45</f>
        <v>0</v>
      </c>
      <c r="AA45" s="26">
        <f>'[2]2024_КС_КСГ_заявл_профили'!CW45+'[2]2024_КС_ВМП_заявл_профили'!CW45</f>
        <v>0</v>
      </c>
      <c r="AB45" s="26">
        <f>'[2]2024_КС_КСГ_заявл_профили'!CX45+'[2]2024_КС_ВМП_заявл_профили'!CX45</f>
        <v>0</v>
      </c>
      <c r="AC45" s="26">
        <f>'[2]2024_КС_КСГ_заявл_профили'!CY45+'[2]2024_КС_ВМП_заявл_профили'!CY45</f>
        <v>0</v>
      </c>
      <c r="AD45" s="26">
        <f>'[2]2024_КС_КСГ_заявл_профили'!CZ45+'[2]2024_КС_ВМП_заявл_профили'!CZ45</f>
        <v>2</v>
      </c>
      <c r="AE45" s="26">
        <f>'[2]2024_КС_КСГ_заявл_профили'!DA45+'[2]2024_КС_ВМП_заявл_профили'!DA45</f>
        <v>46</v>
      </c>
      <c r="AF45" s="26">
        <f>'[2]2024_КС_КСГ_заявл_профили'!DB45+'[2]2024_КС_ВМП_заявл_профили'!DB45</f>
        <v>14</v>
      </c>
      <c r="AG45" s="26">
        <f>'[2]2024_КС_КСГ_заявл_профили'!DC45+'[2]2024_КС_ВМП_заявл_профили'!DC45</f>
        <v>110</v>
      </c>
      <c r="AH45" s="26">
        <f>'[2]2024_КС_КСГ_заявл_профили'!DD45+'[2]2024_КС_ВМП_заявл_профили'!DD45</f>
        <v>0</v>
      </c>
      <c r="AI45" s="26">
        <f>'[2]2024_КС_КСГ_заявл_профили'!DE45+'[2]2024_КС_ВМП_заявл_профили'!DE45</f>
        <v>3287</v>
      </c>
      <c r="AJ45" s="26">
        <f>'[2]2024_КС_КСГ_заявл_профили'!DF45+'[2]2024_КС_ВМП_заявл_профили'!DF45</f>
        <v>4</v>
      </c>
      <c r="AK45" s="26">
        <f>'[2]2024_КС_КСГ_заявл_профили'!DG45+'[2]2024_КС_ВМП_заявл_профили'!DG45</f>
        <v>159</v>
      </c>
      <c r="AL45" s="26">
        <f>'[2]2024_КС_КСГ_заявл_профили'!DH45+'[2]2024_КС_ВМП_заявл_профили'!DH45</f>
        <v>105</v>
      </c>
      <c r="AM45" s="26">
        <f>'[2]2024_КС_КСГ_заявл_профили'!DI45+'[2]2024_КС_ВМП_заявл_профили'!DI45</f>
        <v>227</v>
      </c>
      <c r="AN45" s="26">
        <f>'[2]2024_КС_КСГ_заявл_профили'!DJ45+'[2]2024_КС_ВМП_заявл_профили'!DJ45</f>
        <v>101</v>
      </c>
      <c r="AO45" s="26">
        <f>'[2]2024_КС_КСГ_заявл_профили'!DK45+'[2]2024_КС_ВМП_заявл_профили'!DK45</f>
        <v>0</v>
      </c>
      <c r="AP45" s="26">
        <f>'[2]2024_КС_КСГ_заявл_профили'!DL45+'[2]2024_КС_ВМП_заявл_профили'!DL45</f>
        <v>0</v>
      </c>
      <c r="AQ45" s="26">
        <f>'[2]2024_КС_КСГ_заявл_профили'!DM45+'[2]2024_КС_ВМП_заявл_профили'!DM45</f>
        <v>125</v>
      </c>
      <c r="AR45" s="26">
        <f>'[2]2024_КС_КСГ_заявл_профили'!DN45+'[2]2024_КС_ВМП_заявл_профили'!DN45</f>
        <v>0</v>
      </c>
      <c r="AS45" s="26">
        <f>'[2]2024_КС_КСГ_заявл_профили'!DO45+'[2]2024_КС_ВМП_заявл_профили'!DO45</f>
        <v>0</v>
      </c>
      <c r="AT45" s="26">
        <f>'[2]2024_КС_КСГ_заявл_профили'!DP45+'[2]2024_КС_ВМП_заявл_профили'!DP45</f>
        <v>0</v>
      </c>
      <c r="AU45" s="26">
        <f>'[2]2024_КС_КСГ_заявл_профили'!DQ45+'[2]2024_КС_ВМП_заявл_профили'!DQ45</f>
        <v>0</v>
      </c>
      <c r="AV45" s="26"/>
      <c r="AW45" s="28">
        <f t="shared" si="19"/>
        <v>7628</v>
      </c>
      <c r="AX45" s="28">
        <f>'[2]2024_КС_ВМП_заявл_профили'!CA45</f>
        <v>0</v>
      </c>
      <c r="AY45" s="28">
        <f t="shared" si="20"/>
        <v>7628</v>
      </c>
      <c r="AZ45" s="26"/>
    </row>
    <row r="46" spans="1:52" ht="24.75" customHeight="1" x14ac:dyDescent="0.3">
      <c r="A46" s="26"/>
      <c r="B46" s="22">
        <f t="shared" si="21"/>
        <v>27</v>
      </c>
      <c r="C46" s="29" t="s">
        <v>89</v>
      </c>
      <c r="D46" s="24">
        <f>ROUND((F46-G46)*F$5+G46*G$5+H46*H$5+I46*I$5+J46*J$5+L46*L$5+M46*M$5+N46*N$5+O46*O$5+P46*P$5+Q46*Q$5+R46*R$5+T46*T$5+U46*U$5+V46*V$5+W46*W$5+X46*X$5+Y46*Y$5+Z46*Z$5+AB46*AB$5+AC46*AC$5+AD46*AD$5+AE46*AE$5+AF46*AF$5+AG46*AG$5+AH46*AH$5+AI46*AI$5+AJ46*AJ$5+AK46*AK$5+AL46*AL$5+AM46*AM$5+AN46*AN$5+AO46*AO$5+AP46*AP$5+AQ46*AQ$5+AR46*AR$5+AS46*AS$5+AU46*AU$5,0)</f>
        <v>30486</v>
      </c>
      <c r="E46" s="27">
        <f t="shared" si="18"/>
        <v>2889</v>
      </c>
      <c r="F46" s="26">
        <f>'[2]2024_КС_КСГ_заявл_профили'!CB46+'[2]2024_КС_ВМП_заявл_профили'!CB46</f>
        <v>0</v>
      </c>
      <c r="G46" s="26">
        <f>'[2]2024_КС_КСГ_заявл_профили'!CC46+'[2]2024_КС_ВМП_заявл_профили'!CC46</f>
        <v>0</v>
      </c>
      <c r="H46" s="26">
        <f>'[2]2024_КС_КСГ_заявл_профили'!CD46+'[2]2024_КС_ВМП_заявл_профили'!CD46</f>
        <v>2</v>
      </c>
      <c r="I46" s="26">
        <f>'[2]2024_КС_КСГ_заявл_профили'!CE46+'[2]2024_КС_ВМП_заявл_профили'!CE46</f>
        <v>260</v>
      </c>
      <c r="J46" s="25">
        <f>'[2]2024_КС_КСГ_заявл_профили'!CF46+'[2]2024_КС_ВМП_заявл_профили'!CF46</f>
        <v>39</v>
      </c>
      <c r="K46" s="26">
        <f>'[2]2024_КС_КСГ_заявл_профили'!CG46+'[2]2024_КС_ВМП_заявл_профили'!CG46</f>
        <v>0</v>
      </c>
      <c r="L46" s="26">
        <f>'[2]2024_КС_КСГ_заявл_профили'!CH46+'[2]2024_КС_ВМП_заявл_профили'!CH46</f>
        <v>0</v>
      </c>
      <c r="M46" s="26">
        <f>'[2]2024_КС_КСГ_заявл_профили'!CI46+'[2]2024_КС_ВМП_заявл_профили'!CI46</f>
        <v>0</v>
      </c>
      <c r="N46" s="26">
        <f>'[2]2024_КС_КСГ_заявл_профили'!CJ46+'[2]2024_КС_ВМП_заявл_профили'!CJ46</f>
        <v>0</v>
      </c>
      <c r="O46" s="26">
        <f>'[2]2024_КС_КСГ_заявл_профили'!CK46+'[2]2024_КС_ВМП_заявл_профили'!CK46</f>
        <v>0</v>
      </c>
      <c r="P46" s="26">
        <f>'[2]2024_КС_КСГ_заявл_профили'!CL46+'[2]2024_КС_ВМП_заявл_профили'!CL46</f>
        <v>0</v>
      </c>
      <c r="Q46" s="26">
        <f>'[2]2024_КС_КСГ_заявл_профили'!CM46+'[2]2024_КС_ВМП_заявл_профили'!CM46</f>
        <v>0</v>
      </c>
      <c r="R46" s="26">
        <f>'[2]2024_КС_КСГ_заявл_профили'!CN46+'[2]2024_КС_ВМП_заявл_профили'!CN46</f>
        <v>60</v>
      </c>
      <c r="S46" s="26">
        <f>'[2]2024_КС_КСГ_заявл_профили'!CO46+'[2]2024_КС_ВМП_заявл_профили'!CO46</f>
        <v>0</v>
      </c>
      <c r="T46" s="26">
        <f>'[2]2024_КС_КСГ_заявл_профили'!CP46+'[2]2024_КС_ВМП_заявл_профили'!CP46</f>
        <v>0</v>
      </c>
      <c r="U46" s="26">
        <f>'[2]2024_КС_КСГ_заявл_профили'!CQ46+'[2]2024_КС_ВМП_заявл_профили'!CQ46</f>
        <v>0</v>
      </c>
      <c r="V46" s="26">
        <f>'[2]2024_КС_КСГ_заявл_профили'!CR46+'[2]2024_КС_ВМП_заявл_профили'!CR46</f>
        <v>625</v>
      </c>
      <c r="W46" s="26">
        <f>'[2]2024_КС_КСГ_заявл_профили'!CS46+'[2]2024_КС_ВМП_заявл_профили'!CS46</f>
        <v>370</v>
      </c>
      <c r="X46" s="26">
        <f>'[2]2024_КС_КСГ_заявл_профили'!CT46+'[2]2024_КС_ВМП_заявл_профили'!CT46</f>
        <v>0</v>
      </c>
      <c r="Y46" s="26">
        <f>'[2]2024_КС_КСГ_заявл_профили'!CU46+'[2]2024_КС_ВМП_заявл_профили'!CU46</f>
        <v>0</v>
      </c>
      <c r="Z46" s="26">
        <f>'[2]2024_КС_КСГ_заявл_профили'!CV46+'[2]2024_КС_ВМП_заявл_профили'!CV46</f>
        <v>0</v>
      </c>
      <c r="AA46" s="26">
        <f>'[2]2024_КС_КСГ_заявл_профили'!CW46+'[2]2024_КС_ВМП_заявл_профили'!CW46</f>
        <v>0</v>
      </c>
      <c r="AB46" s="26">
        <f>'[2]2024_КС_КСГ_заявл_профили'!CX46+'[2]2024_КС_ВМП_заявл_профили'!CX46</f>
        <v>0</v>
      </c>
      <c r="AC46" s="26">
        <f>'[2]2024_КС_КСГ_заявл_профили'!CY46+'[2]2024_КС_ВМП_заявл_профили'!CY46</f>
        <v>0</v>
      </c>
      <c r="AD46" s="26">
        <f>'[2]2024_КС_КСГ_заявл_профили'!CZ46+'[2]2024_КС_ВМП_заявл_профили'!CZ46</f>
        <v>50</v>
      </c>
      <c r="AE46" s="26">
        <f>'[2]2024_КС_КСГ_заявл_профили'!DA46+'[2]2024_КС_ВМП_заявл_профили'!DA46</f>
        <v>10</v>
      </c>
      <c r="AF46" s="26">
        <f>'[2]2024_КС_КСГ_заявл_профили'!DB46+'[2]2024_КС_ВМП_заявл_профили'!DB46</f>
        <v>20</v>
      </c>
      <c r="AG46" s="26">
        <f>'[2]2024_КС_КСГ_заявл_профили'!DC46+'[2]2024_КС_ВМП_заявл_профили'!DC46</f>
        <v>190</v>
      </c>
      <c r="AH46" s="26">
        <f>'[2]2024_КС_КСГ_заявл_профили'!DD46+'[2]2024_КС_ВМП_заявл_профили'!DD46</f>
        <v>0</v>
      </c>
      <c r="AI46" s="26">
        <f>'[2]2024_КС_КСГ_заявл_профили'!DE46+'[2]2024_КС_ВМП_заявл_профили'!DE46</f>
        <v>989</v>
      </c>
      <c r="AJ46" s="26">
        <f>'[2]2024_КС_КСГ_заявл_профили'!DF46+'[2]2024_КС_ВМП_заявл_профили'!DF46</f>
        <v>0</v>
      </c>
      <c r="AK46" s="26">
        <f>'[2]2024_КС_КСГ_заявл_профили'!DG46+'[2]2024_КС_ВМП_заявл_профили'!DG46</f>
        <v>0</v>
      </c>
      <c r="AL46" s="26">
        <f>'[2]2024_КС_КСГ_заявл_профили'!DH46+'[2]2024_КС_ВМП_заявл_профили'!DH46</f>
        <v>60</v>
      </c>
      <c r="AM46" s="26">
        <f>'[2]2024_КС_КСГ_заявл_профили'!DI46+'[2]2024_КС_ВМП_заявл_профили'!DI46</f>
        <v>209</v>
      </c>
      <c r="AN46" s="26">
        <f>'[2]2024_КС_КСГ_заявл_профили'!DJ46+'[2]2024_КС_ВМП_заявл_профили'!DJ46</f>
        <v>0</v>
      </c>
      <c r="AO46" s="26">
        <f>'[2]2024_КС_КСГ_заявл_профили'!DK46+'[2]2024_КС_ВМП_заявл_профили'!DK46</f>
        <v>0</v>
      </c>
      <c r="AP46" s="26">
        <f>'[2]2024_КС_КСГ_заявл_профили'!DL46+'[2]2024_КС_ВМП_заявл_профили'!DL46</f>
        <v>0</v>
      </c>
      <c r="AQ46" s="26">
        <f>'[2]2024_КС_КСГ_заявл_профили'!DM46+'[2]2024_КС_ВМП_заявл_профили'!DM46</f>
        <v>5</v>
      </c>
      <c r="AR46" s="26">
        <f>'[2]2024_КС_КСГ_заявл_профили'!DN46+'[2]2024_КС_ВМП_заявл_профили'!DN46</f>
        <v>0</v>
      </c>
      <c r="AS46" s="26">
        <f>'[2]2024_КС_КСГ_заявл_профили'!DO46+'[2]2024_КС_ВМП_заявл_профили'!DO46</f>
        <v>0</v>
      </c>
      <c r="AT46" s="26">
        <f>'[2]2024_КС_КСГ_заявл_профили'!DP46+'[2]2024_КС_ВМП_заявл_профили'!DP46</f>
        <v>0</v>
      </c>
      <c r="AU46" s="26">
        <f>'[2]2024_КС_КСГ_заявл_профили'!DQ46+'[2]2024_КС_ВМП_заявл_профили'!DQ46</f>
        <v>0</v>
      </c>
      <c r="AV46" s="26"/>
      <c r="AW46" s="28">
        <f t="shared" si="19"/>
        <v>2889</v>
      </c>
      <c r="AX46" s="28">
        <f>'[2]2024_КС_ВМП_заявл_профили'!CA46</f>
        <v>0</v>
      </c>
      <c r="AY46" s="28">
        <f t="shared" si="20"/>
        <v>2889</v>
      </c>
      <c r="AZ46" s="26"/>
    </row>
    <row r="47" spans="1:52" ht="40.5" x14ac:dyDescent="0.3">
      <c r="A47" s="26"/>
      <c r="B47" s="22">
        <f t="shared" si="21"/>
        <v>28</v>
      </c>
      <c r="C47" s="29" t="s">
        <v>90</v>
      </c>
      <c r="D47" s="24">
        <f>ROUND((F47-G47)*F$5+G47*G$5+H47*H$5+I47*I$5+J47*J$5+L47*L$5+M47*M$5+N47*N$5+O47*O$5+P47*P$5+Q47*Q$5+R47*R$5+T47*T$5+U47*U$5+V47*V$5+W47*W$5+X47*X$5+Y47*Y$5+Z47*Z$5+AB47*AB$5+AC47*AC$5+AD47*AD$5+AE47*AE$5+AF47*AF$5+AG47*AG$5+AH47*AH$5+AI47*AI$5+AJ47*AJ$5+AK47*AK$5+AL47*AL$5+AM47*AM$5+AN47*AN$5+AO47*AO$5+AP47*AP$5+AQ47*AQ$5+AR47*AR$5+AS47*AS$5+AU47*AU$5,0)</f>
        <v>60176</v>
      </c>
      <c r="E47" s="27">
        <f t="shared" si="18"/>
        <v>6311</v>
      </c>
      <c r="F47" s="26">
        <f>'[2]2024_КС_КСГ_заявл_профили'!CB47+'[2]2024_КС_ВМП_заявл_профили'!CB47</f>
        <v>998</v>
      </c>
      <c r="G47" s="26">
        <f>'[2]2024_КС_КСГ_заявл_профили'!CC47+'[2]2024_КС_ВМП_заявл_профили'!CC47</f>
        <v>466</v>
      </c>
      <c r="H47" s="26">
        <f>'[2]2024_КС_КСГ_заявл_профили'!CD47+'[2]2024_КС_ВМП_заявл_профили'!CD47</f>
        <v>2</v>
      </c>
      <c r="I47" s="26">
        <f>'[2]2024_КС_КСГ_заявл_профили'!CE47+'[2]2024_КС_ВМП_заявл_профили'!CE47</f>
        <v>339</v>
      </c>
      <c r="J47" s="25">
        <f>'[2]2024_КС_КСГ_заявл_профили'!CF47+'[2]2024_КС_ВМП_заявл_профили'!CF47</f>
        <v>122</v>
      </c>
      <c r="K47" s="26">
        <f>'[2]2024_КС_КСГ_заявл_профили'!CG47+'[2]2024_КС_ВМП_заявл_профили'!CG47</f>
        <v>0</v>
      </c>
      <c r="L47" s="26">
        <f>'[2]2024_КС_КСГ_заявл_профили'!CH47+'[2]2024_КС_ВМП_заявл_профили'!CH47</f>
        <v>17</v>
      </c>
      <c r="M47" s="26">
        <f>'[2]2024_КС_КСГ_заявл_профили'!CI47+'[2]2024_КС_ВМП_заявл_профили'!CI47</f>
        <v>0</v>
      </c>
      <c r="N47" s="26">
        <f>'[2]2024_КС_КСГ_заявл_профили'!CJ47+'[2]2024_КС_ВМП_заявл_профили'!CJ47</f>
        <v>0</v>
      </c>
      <c r="O47" s="26">
        <f>'[2]2024_КС_КСГ_заявл_профили'!CK47+'[2]2024_КС_ВМП_заявл_профили'!CK47</f>
        <v>0</v>
      </c>
      <c r="P47" s="26">
        <f>'[2]2024_КС_КСГ_заявл_профили'!CL47+'[2]2024_КС_ВМП_заявл_профили'!CL47</f>
        <v>0</v>
      </c>
      <c r="Q47" s="26">
        <f>'[2]2024_КС_КСГ_заявл_профили'!CM47+'[2]2024_КС_ВМП_заявл_профили'!CM47</f>
        <v>0</v>
      </c>
      <c r="R47" s="26">
        <f>'[2]2024_КС_КСГ_заявл_профили'!CN47+'[2]2024_КС_ВМП_заявл_профили'!CN47</f>
        <v>690</v>
      </c>
      <c r="S47" s="26">
        <f>'[2]2024_КС_КСГ_заявл_профили'!CO47+'[2]2024_КС_ВМП_заявл_профили'!CO47</f>
        <v>0</v>
      </c>
      <c r="T47" s="26">
        <f>'[2]2024_КС_КСГ_заявл_профили'!CP47+'[2]2024_КС_ВМП_заявл_профили'!CP47</f>
        <v>79</v>
      </c>
      <c r="U47" s="26">
        <f>'[2]2024_КС_КСГ_заявл_профили'!CQ47+'[2]2024_КС_ВМП_заявл_профили'!CQ47</f>
        <v>22</v>
      </c>
      <c r="V47" s="26">
        <f>'[2]2024_КС_КСГ_заявл_профили'!CR47+'[2]2024_КС_ВМП_заявл_профили'!CR47</f>
        <v>990</v>
      </c>
      <c r="W47" s="26">
        <f>'[2]2024_КС_КСГ_заявл_профили'!CS47+'[2]2024_КС_ВМП_заявл_профили'!CS47</f>
        <v>91</v>
      </c>
      <c r="X47" s="26">
        <f>'[2]2024_КС_КСГ_заявл_профили'!CT47+'[2]2024_КС_ВМП_заявл_профили'!CT47</f>
        <v>0</v>
      </c>
      <c r="Y47" s="26">
        <f>'[2]2024_КС_КСГ_заявл_профили'!CU47+'[2]2024_КС_ВМП_заявл_профили'!CU47</f>
        <v>0</v>
      </c>
      <c r="Z47" s="26">
        <f>'[2]2024_КС_КСГ_заявл_профили'!CV47+'[2]2024_КС_ВМП_заявл_профили'!CV47</f>
        <v>0</v>
      </c>
      <c r="AA47" s="26">
        <f>'[2]2024_КС_КСГ_заявл_профили'!CW47+'[2]2024_КС_ВМП_заявл_профили'!CW47</f>
        <v>0</v>
      </c>
      <c r="AB47" s="26">
        <f>'[2]2024_КС_КСГ_заявл_профили'!CX47+'[2]2024_КС_ВМП_заявл_профили'!CX47</f>
        <v>0</v>
      </c>
      <c r="AC47" s="26">
        <f>'[2]2024_КС_КСГ_заявл_профили'!CY47+'[2]2024_КС_ВМП_заявл_профили'!CY47</f>
        <v>137</v>
      </c>
      <c r="AD47" s="26">
        <f>'[2]2024_КС_КСГ_заявл_профили'!CZ47+'[2]2024_КС_ВМП_заявл_профили'!CZ47</f>
        <v>19</v>
      </c>
      <c r="AE47" s="26">
        <f>'[2]2024_КС_КСГ_заявл_профили'!DA47+'[2]2024_КС_ВМП_заявл_профили'!DA47</f>
        <v>134</v>
      </c>
      <c r="AF47" s="26">
        <f>'[2]2024_КС_КСГ_заявл_профили'!DB47+'[2]2024_КС_ВМП_заявл_профили'!DB47</f>
        <v>0</v>
      </c>
      <c r="AG47" s="26">
        <f>'[2]2024_КС_КСГ_заявл_профили'!DC47+'[2]2024_КС_ВМП_заявл_профили'!DC47</f>
        <v>175</v>
      </c>
      <c r="AH47" s="26">
        <f>'[2]2024_КС_КСГ_заявл_профили'!DD47+'[2]2024_КС_ВМП_заявл_профили'!DD47</f>
        <v>0</v>
      </c>
      <c r="AI47" s="26">
        <f>'[2]2024_КС_КСГ_заявл_профили'!DE47+'[2]2024_КС_ВМП_заявл_профили'!DE47</f>
        <v>1755</v>
      </c>
      <c r="AJ47" s="26">
        <f>'[2]2024_КС_КСГ_заявл_профили'!DF47+'[2]2024_КС_ВМП_заявл_профили'!DF47</f>
        <v>4</v>
      </c>
      <c r="AK47" s="26">
        <f>'[2]2024_КС_КСГ_заявл_профили'!DG47+'[2]2024_КС_ВМП_заявл_профили'!DG47</f>
        <v>268</v>
      </c>
      <c r="AL47" s="26">
        <f>'[2]2024_КС_КСГ_заявл_профили'!DH47+'[2]2024_КС_ВМП_заявл_профили'!DH47</f>
        <v>11</v>
      </c>
      <c r="AM47" s="26">
        <f>'[2]2024_КС_КСГ_заявл_профили'!DI47+'[2]2024_КС_ВМП_заявл_профили'!DI47</f>
        <v>173</v>
      </c>
      <c r="AN47" s="26">
        <f>'[2]2024_КС_КСГ_заявл_профили'!DJ47+'[2]2024_КС_ВМП_заявл_профили'!DJ47</f>
        <v>165</v>
      </c>
      <c r="AO47" s="26">
        <f>'[2]2024_КС_КСГ_заявл_профили'!DK47+'[2]2024_КС_ВМП_заявл_профили'!DK47</f>
        <v>0</v>
      </c>
      <c r="AP47" s="26">
        <f>'[2]2024_КС_КСГ_заявл_профили'!DL47+'[2]2024_КС_ВМП_заявл_профили'!DL47</f>
        <v>0</v>
      </c>
      <c r="AQ47" s="26">
        <f>'[2]2024_КС_КСГ_заявл_профили'!DM47+'[2]2024_КС_ВМП_заявл_профили'!DM47</f>
        <v>115</v>
      </c>
      <c r="AR47" s="26">
        <f>'[2]2024_КС_КСГ_заявл_профили'!DN47+'[2]2024_КС_ВМП_заявл_профили'!DN47</f>
        <v>5</v>
      </c>
      <c r="AS47" s="26">
        <f>'[2]2024_КС_КСГ_заявл_профили'!DO47+'[2]2024_КС_ВМП_заявл_профили'!DO47</f>
        <v>0</v>
      </c>
      <c r="AT47" s="26">
        <f>'[2]2024_КС_КСГ_заявл_профили'!DP47+'[2]2024_КС_ВМП_заявл_профили'!DP47</f>
        <v>0</v>
      </c>
      <c r="AU47" s="26">
        <f>'[2]2024_КС_КСГ_заявл_профили'!DQ47+'[2]2024_КС_ВМП_заявл_профили'!DQ47</f>
        <v>0</v>
      </c>
      <c r="AV47" s="26"/>
      <c r="AW47" s="28">
        <f t="shared" si="19"/>
        <v>6311</v>
      </c>
      <c r="AX47" s="28">
        <f>'[2]2024_КС_ВМП_заявл_профили'!CA47</f>
        <v>0</v>
      </c>
      <c r="AY47" s="28">
        <f t="shared" si="20"/>
        <v>6311</v>
      </c>
      <c r="AZ47" s="26"/>
    </row>
    <row r="48" spans="1:52" ht="23.25" x14ac:dyDescent="0.3">
      <c r="A48" s="26"/>
      <c r="B48" s="22">
        <f t="shared" si="21"/>
        <v>29</v>
      </c>
      <c r="C48" s="29" t="s">
        <v>91</v>
      </c>
      <c r="D48" s="24">
        <f>ROUND((F48-G48)*F$5+G48*G$5+H48*H$5+I48*I$5+J48*J$5+L48*L$5+M48*M$5+N48*N$5+O48*O$5+P48*P$5+Q48*Q$5+R48*R$5+T48*T$5+U48*U$5+V48*V$5+W48*W$5+X48*X$5+Y48*Y$5+Z48*Z$5+AB48*AB$5+AC48*AC$5+AD48*AD$5+AE48*AE$5+AF48*AF$5+AG48*AG$5+AH48*AH$5+AI48*AI$5+AJ48*AJ$5+AK48*AK$5+AL48*AL$5+AM48*AM$5+AN48*AN$5+AO48*AO$5+AP48*AP$5+AQ48*AQ$5+AR48*AR$5+AS48*AS$5+AU48*AU$5,0)</f>
        <v>11619</v>
      </c>
      <c r="E48" s="27">
        <f t="shared" si="18"/>
        <v>1127</v>
      </c>
      <c r="F48" s="26">
        <f>'[2]2024_КС_КСГ_заявл_профили'!CB48+'[2]2024_КС_ВМП_заявл_профили'!CB48</f>
        <v>0</v>
      </c>
      <c r="G48" s="26">
        <f>'[2]2024_КС_КСГ_заявл_профили'!CC48+'[2]2024_КС_ВМП_заявл_профили'!CC48</f>
        <v>0</v>
      </c>
      <c r="H48" s="26">
        <f>'[2]2024_КС_КСГ_заявл_профили'!CD48+'[2]2024_КС_ВМП_заявл_профили'!CD48</f>
        <v>0</v>
      </c>
      <c r="I48" s="26">
        <f>'[2]2024_КС_КСГ_заявл_профили'!CE48+'[2]2024_КС_ВМП_заявл_профили'!CE48</f>
        <v>60</v>
      </c>
      <c r="J48" s="25">
        <f>'[2]2024_КС_КСГ_заявл_профили'!CF48+'[2]2024_КС_ВМП_заявл_профили'!CF48</f>
        <v>5</v>
      </c>
      <c r="K48" s="26">
        <f>'[2]2024_КС_КСГ_заявл_профили'!CG48+'[2]2024_КС_ВМП_заявл_профили'!CG48</f>
        <v>0</v>
      </c>
      <c r="L48" s="26">
        <f>'[2]2024_КС_КСГ_заявл_профили'!CH48+'[2]2024_КС_ВМП_заявл_профили'!CH48</f>
        <v>0</v>
      </c>
      <c r="M48" s="26">
        <f>'[2]2024_КС_КСГ_заявл_профили'!CI48+'[2]2024_КС_ВМП_заявл_профили'!CI48</f>
        <v>0</v>
      </c>
      <c r="N48" s="26">
        <f>'[2]2024_КС_КСГ_заявл_профили'!CJ48+'[2]2024_КС_ВМП_заявл_профили'!CJ48</f>
        <v>0</v>
      </c>
      <c r="O48" s="26">
        <f>'[2]2024_КС_КСГ_заявл_профили'!CK48+'[2]2024_КС_ВМП_заявл_профили'!CK48</f>
        <v>0</v>
      </c>
      <c r="P48" s="26">
        <f>'[2]2024_КС_КСГ_заявл_профили'!CL48+'[2]2024_КС_ВМП_заявл_профили'!CL48</f>
        <v>0</v>
      </c>
      <c r="Q48" s="26">
        <f>'[2]2024_КС_КСГ_заявл_профили'!CM48+'[2]2024_КС_ВМП_заявл_профили'!CM48</f>
        <v>0</v>
      </c>
      <c r="R48" s="26">
        <f>'[2]2024_КС_КСГ_заявл_профили'!CN48+'[2]2024_КС_ВМП_заявл_профили'!CN48</f>
        <v>130</v>
      </c>
      <c r="S48" s="26">
        <f>'[2]2024_КС_КСГ_заявл_профили'!CO48+'[2]2024_КС_ВМП_заявл_профили'!CO48</f>
        <v>0</v>
      </c>
      <c r="T48" s="26">
        <f>'[2]2024_КС_КСГ_заявл_профили'!CP48+'[2]2024_КС_ВМП_заявл_профили'!CP48</f>
        <v>0</v>
      </c>
      <c r="U48" s="26">
        <f>'[2]2024_КС_КСГ_заявл_профили'!CQ48+'[2]2024_КС_ВМП_заявл_профили'!CQ48</f>
        <v>0</v>
      </c>
      <c r="V48" s="26">
        <f>'[2]2024_КС_КСГ_заявл_профили'!CR48+'[2]2024_КС_ВМП_заявл_профили'!CR48</f>
        <v>333</v>
      </c>
      <c r="W48" s="26">
        <f>'[2]2024_КС_КСГ_заявл_профили'!CS48+'[2]2024_КС_ВМП_заявл_профили'!CS48</f>
        <v>48</v>
      </c>
      <c r="X48" s="26">
        <f>'[2]2024_КС_КСГ_заявл_профили'!CT48+'[2]2024_КС_ВМП_заявл_профили'!CT48</f>
        <v>0</v>
      </c>
      <c r="Y48" s="26">
        <f>'[2]2024_КС_КСГ_заявл_профили'!CU48+'[2]2024_КС_ВМП_заявл_профили'!CU48</f>
        <v>0</v>
      </c>
      <c r="Z48" s="26">
        <f>'[2]2024_КС_КСГ_заявл_профили'!CV48+'[2]2024_КС_ВМП_заявл_профили'!CV48</f>
        <v>0</v>
      </c>
      <c r="AA48" s="26">
        <f>'[2]2024_КС_КСГ_заявл_профили'!CW48+'[2]2024_КС_ВМП_заявл_профили'!CW48</f>
        <v>0</v>
      </c>
      <c r="AB48" s="26">
        <f>'[2]2024_КС_КСГ_заявл_профили'!CX48+'[2]2024_КС_ВМП_заявл_профили'!CX48</f>
        <v>0</v>
      </c>
      <c r="AC48" s="26">
        <f>'[2]2024_КС_КСГ_заявл_профили'!CY48+'[2]2024_КС_ВМП_заявл_профили'!CY48</f>
        <v>0</v>
      </c>
      <c r="AD48" s="26">
        <f>'[2]2024_КС_КСГ_заявл_профили'!CZ48+'[2]2024_КС_ВМП_заявл_профили'!CZ48</f>
        <v>0</v>
      </c>
      <c r="AE48" s="26">
        <f>'[2]2024_КС_КСГ_заявл_профили'!DA48+'[2]2024_КС_ВМП_заявл_профили'!DA48</f>
        <v>10</v>
      </c>
      <c r="AF48" s="26">
        <f>'[2]2024_КС_КСГ_заявл_профили'!DB48+'[2]2024_КС_ВМП_заявл_профили'!DB48</f>
        <v>0</v>
      </c>
      <c r="AG48" s="26">
        <f>'[2]2024_КС_КСГ_заявл_профили'!DC48+'[2]2024_КС_ВМП_заявл_профили'!DC48</f>
        <v>38</v>
      </c>
      <c r="AH48" s="26">
        <f>'[2]2024_КС_КСГ_заявл_профили'!DD48+'[2]2024_КС_ВМП_заявл_профили'!DD48</f>
        <v>0</v>
      </c>
      <c r="AI48" s="26">
        <f>'[2]2024_КС_КСГ_заявл_профили'!DE48+'[2]2024_КС_ВМП_заявл_профили'!DE48</f>
        <v>264</v>
      </c>
      <c r="AJ48" s="26">
        <f>'[2]2024_КС_КСГ_заявл_профили'!DF48+'[2]2024_КС_ВМП_заявл_профили'!DF48</f>
        <v>0</v>
      </c>
      <c r="AK48" s="26">
        <f>'[2]2024_КС_КСГ_заявл_профили'!DG48+'[2]2024_КС_ВМП_заявл_профили'!DG48</f>
        <v>23</v>
      </c>
      <c r="AL48" s="26">
        <f>'[2]2024_КС_КСГ_заявл_профили'!DH48+'[2]2024_КС_ВМП_заявл_профили'!DH48</f>
        <v>25</v>
      </c>
      <c r="AM48" s="26">
        <f>'[2]2024_КС_КСГ_заявл_профили'!DI48+'[2]2024_КС_ВМП_заявл_профили'!DI48</f>
        <v>155</v>
      </c>
      <c r="AN48" s="26">
        <f>'[2]2024_КС_КСГ_заявл_профили'!DJ48+'[2]2024_КС_ВМП_заявл_профили'!DJ48</f>
        <v>2</v>
      </c>
      <c r="AO48" s="26">
        <f>'[2]2024_КС_КСГ_заявл_профили'!DK48+'[2]2024_КС_ВМП_заявл_профили'!DK48</f>
        <v>0</v>
      </c>
      <c r="AP48" s="26">
        <f>'[2]2024_КС_КСГ_заявл_профили'!DL48+'[2]2024_КС_ВМП_заявл_профили'!DL48</f>
        <v>0</v>
      </c>
      <c r="AQ48" s="26">
        <f>'[2]2024_КС_КСГ_заявл_профили'!DM48+'[2]2024_КС_ВМП_заявл_профили'!DM48</f>
        <v>34</v>
      </c>
      <c r="AR48" s="26">
        <f>'[2]2024_КС_КСГ_заявл_профили'!DN48+'[2]2024_КС_ВМП_заявл_профили'!DN48</f>
        <v>0</v>
      </c>
      <c r="AS48" s="26">
        <f>'[2]2024_КС_КСГ_заявл_профили'!DO48+'[2]2024_КС_ВМП_заявл_профили'!DO48</f>
        <v>0</v>
      </c>
      <c r="AT48" s="26">
        <f>'[2]2024_КС_КСГ_заявл_профили'!DP48+'[2]2024_КС_ВМП_заявл_профили'!DP48</f>
        <v>0</v>
      </c>
      <c r="AU48" s="26">
        <f>'[2]2024_КС_КСГ_заявл_профили'!DQ48+'[2]2024_КС_ВМП_заявл_профили'!DQ48</f>
        <v>0</v>
      </c>
      <c r="AV48" s="26"/>
      <c r="AW48" s="28">
        <f t="shared" si="19"/>
        <v>1127</v>
      </c>
      <c r="AX48" s="28">
        <f>'[2]2024_КС_ВМП_заявл_профили'!CA48</f>
        <v>0</v>
      </c>
      <c r="AY48" s="28">
        <f t="shared" si="20"/>
        <v>1127</v>
      </c>
      <c r="AZ48" s="26"/>
    </row>
    <row r="49" spans="1:52" ht="23.25" x14ac:dyDescent="0.3">
      <c r="A49" s="26"/>
      <c r="B49" s="22">
        <f t="shared" si="21"/>
        <v>30</v>
      </c>
      <c r="C49" s="29" t="s">
        <v>92</v>
      </c>
      <c r="D49" s="24">
        <f t="shared" si="0"/>
        <v>12409</v>
      </c>
      <c r="E49" s="27">
        <f t="shared" si="18"/>
        <v>1276</v>
      </c>
      <c r="F49" s="26">
        <f>'[2]2024_КС_КСГ_заявл_профили'!CB49+'[2]2024_КС_ВМП_заявл_профили'!CB49</f>
        <v>0</v>
      </c>
      <c r="G49" s="26">
        <f>'[2]2024_КС_КСГ_заявл_профили'!CC49+'[2]2024_КС_ВМП_заявл_профили'!CC49</f>
        <v>0</v>
      </c>
      <c r="H49" s="26">
        <f>'[2]2024_КС_КСГ_заявл_профили'!CD49+'[2]2024_КС_ВМП_заявл_профили'!CD49</f>
        <v>2</v>
      </c>
      <c r="I49" s="26">
        <f>'[2]2024_КС_КСГ_заявл_профили'!CE49+'[2]2024_КС_ВМП_заявл_профили'!CE49</f>
        <v>120</v>
      </c>
      <c r="J49" s="25">
        <f>'[2]2024_КС_КСГ_заявл_профили'!CF49+'[2]2024_КС_ВМП_заявл_профили'!CF49</f>
        <v>2</v>
      </c>
      <c r="K49" s="26">
        <f>'[2]2024_КС_КСГ_заявл_профили'!CG49+'[2]2024_КС_ВМП_заявл_профили'!CG49</f>
        <v>0</v>
      </c>
      <c r="L49" s="26">
        <f>'[2]2024_КС_КСГ_заявл_профили'!CH49+'[2]2024_КС_ВМП_заявл_профили'!CH49</f>
        <v>12</v>
      </c>
      <c r="M49" s="26">
        <f>'[2]2024_КС_КСГ_заявл_профили'!CI49+'[2]2024_КС_ВМП_заявл_профили'!CI49</f>
        <v>0</v>
      </c>
      <c r="N49" s="26">
        <f>'[2]2024_КС_КСГ_заявл_профили'!CJ49+'[2]2024_КС_ВМП_заявл_профили'!CJ49</f>
        <v>0</v>
      </c>
      <c r="O49" s="26">
        <f>'[2]2024_КС_КСГ_заявл_профили'!CK49+'[2]2024_КС_ВМП_заявл_профили'!CK49</f>
        <v>0</v>
      </c>
      <c r="P49" s="26">
        <f>'[2]2024_КС_КСГ_заявл_профили'!CL49+'[2]2024_КС_ВМП_заявл_профили'!CL49</f>
        <v>0</v>
      </c>
      <c r="Q49" s="26">
        <f>'[2]2024_КС_КСГ_заявл_профили'!CM49+'[2]2024_КС_ВМП_заявл_профили'!CM49</f>
        <v>0</v>
      </c>
      <c r="R49" s="26">
        <f>'[2]2024_КС_КСГ_заявл_профили'!CN49+'[2]2024_КС_ВМП_заявл_профили'!CN49</f>
        <v>223</v>
      </c>
      <c r="S49" s="26">
        <f>'[2]2024_КС_КСГ_заявл_профили'!CO49+'[2]2024_КС_ВМП_заявл_профили'!CO49</f>
        <v>0</v>
      </c>
      <c r="T49" s="26">
        <f>'[2]2024_КС_КСГ_заявл_профили'!CP49+'[2]2024_КС_ВМП_заявл_профили'!CP49</f>
        <v>0</v>
      </c>
      <c r="U49" s="26">
        <f>'[2]2024_КС_КСГ_заявл_профили'!CQ49+'[2]2024_КС_ВМП_заявл_профили'!CQ49</f>
        <v>0</v>
      </c>
      <c r="V49" s="26">
        <f>'[2]2024_КС_КСГ_заявл_профили'!CR49+'[2]2024_КС_ВМП_заявл_профили'!CR49</f>
        <v>100</v>
      </c>
      <c r="W49" s="26">
        <f>'[2]2024_КС_КСГ_заявл_профили'!CS49+'[2]2024_КС_ВМП_заявл_профили'!CS49</f>
        <v>36</v>
      </c>
      <c r="X49" s="26">
        <f>'[2]2024_КС_КСГ_заявл_профили'!CT49+'[2]2024_КС_ВМП_заявл_профили'!CT49</f>
        <v>0</v>
      </c>
      <c r="Y49" s="26">
        <f>'[2]2024_КС_КСГ_заявл_профили'!CU49+'[2]2024_КС_ВМП_заявл_профили'!CU49</f>
        <v>0</v>
      </c>
      <c r="Z49" s="26">
        <f>'[2]2024_КС_КСГ_заявл_профили'!CV49+'[2]2024_КС_ВМП_заявл_профили'!CV49</f>
        <v>0</v>
      </c>
      <c r="AA49" s="26">
        <f>'[2]2024_КС_КСГ_заявл_профили'!CW49+'[2]2024_КС_ВМП_заявл_профили'!CW49</f>
        <v>0</v>
      </c>
      <c r="AB49" s="26">
        <f>'[2]2024_КС_КСГ_заявл_профили'!CX49+'[2]2024_КС_ВМП_заявл_профили'!CX49</f>
        <v>0</v>
      </c>
      <c r="AC49" s="26">
        <f>'[2]2024_КС_КСГ_заявл_профили'!CY49+'[2]2024_КС_ВМП_заявл_профили'!CY49</f>
        <v>0</v>
      </c>
      <c r="AD49" s="26">
        <f>'[2]2024_КС_КСГ_заявл_профили'!CZ49+'[2]2024_КС_ВМП_заявл_профили'!CZ49</f>
        <v>0</v>
      </c>
      <c r="AE49" s="26">
        <f>'[2]2024_КС_КСГ_заявл_профили'!DA49+'[2]2024_КС_ВМП_заявл_профили'!DA49</f>
        <v>19</v>
      </c>
      <c r="AF49" s="26">
        <f>'[2]2024_КС_КСГ_заявл_профили'!DB49+'[2]2024_КС_ВМП_заявл_профили'!DB49</f>
        <v>0</v>
      </c>
      <c r="AG49" s="26">
        <f>'[2]2024_КС_КСГ_заявл_профили'!DC49+'[2]2024_КС_ВМП_заявл_профили'!DC49</f>
        <v>84</v>
      </c>
      <c r="AH49" s="26">
        <f>'[2]2024_КС_КСГ_заявл_профили'!DD49+'[2]2024_КС_ВМП_заявл_профили'!DD49</f>
        <v>0</v>
      </c>
      <c r="AI49" s="26">
        <f>'[2]2024_КС_КСГ_заявл_профили'!DE49+'[2]2024_КС_ВМП_заявл_профили'!DE49</f>
        <v>424</v>
      </c>
      <c r="AJ49" s="26">
        <f>'[2]2024_КС_КСГ_заявл_профили'!DF49+'[2]2024_КС_ВМП_заявл_профили'!DF49</f>
        <v>0</v>
      </c>
      <c r="AK49" s="26">
        <f>'[2]2024_КС_КСГ_заявл_профили'!DG49+'[2]2024_КС_ВМП_заявл_профили'!DG49</f>
        <v>12</v>
      </c>
      <c r="AL49" s="26">
        <f>'[2]2024_КС_КСГ_заявл_профили'!DH49+'[2]2024_КС_ВМП_заявл_профили'!DH49</f>
        <v>72</v>
      </c>
      <c r="AM49" s="26">
        <f>'[2]2024_КС_КСГ_заявл_профили'!DI49+'[2]2024_КС_ВМП_заявл_профили'!DI49</f>
        <v>98</v>
      </c>
      <c r="AN49" s="26">
        <f>'[2]2024_КС_КСГ_заявл_профили'!DJ49+'[2]2024_КС_ВМП_заявл_профили'!DJ49</f>
        <v>38</v>
      </c>
      <c r="AO49" s="26">
        <f>'[2]2024_КС_КСГ_заявл_профили'!DK49+'[2]2024_КС_ВМП_заявл_профили'!DK49</f>
        <v>0</v>
      </c>
      <c r="AP49" s="26">
        <f>'[2]2024_КС_КСГ_заявл_профили'!DL49+'[2]2024_КС_ВМП_заявл_профили'!DL49</f>
        <v>0</v>
      </c>
      <c r="AQ49" s="26">
        <f>'[2]2024_КС_КСГ_заявл_профили'!DM49+'[2]2024_КС_ВМП_заявл_профили'!DM49</f>
        <v>34</v>
      </c>
      <c r="AR49" s="26">
        <f>'[2]2024_КС_КСГ_заявл_профили'!DN49+'[2]2024_КС_ВМП_заявл_профили'!DN49</f>
        <v>0</v>
      </c>
      <c r="AS49" s="26">
        <f>'[2]2024_КС_КСГ_заявл_профили'!DO49+'[2]2024_КС_ВМП_заявл_профили'!DO49</f>
        <v>0</v>
      </c>
      <c r="AT49" s="26">
        <f>'[2]2024_КС_КСГ_заявл_профили'!DP49+'[2]2024_КС_ВМП_заявл_профили'!DP49</f>
        <v>0</v>
      </c>
      <c r="AU49" s="26">
        <f>'[2]2024_КС_КСГ_заявл_профили'!DQ49+'[2]2024_КС_ВМП_заявл_профили'!DQ49</f>
        <v>0</v>
      </c>
      <c r="AV49" s="26"/>
      <c r="AW49" s="28">
        <f t="shared" si="19"/>
        <v>1276</v>
      </c>
      <c r="AX49" s="28">
        <f>'[2]2024_КС_ВМП_заявл_профили'!CA49</f>
        <v>0</v>
      </c>
      <c r="AY49" s="28">
        <f t="shared" si="20"/>
        <v>1276</v>
      </c>
      <c r="AZ49" s="26"/>
    </row>
    <row r="50" spans="1:52" ht="23.25" x14ac:dyDescent="0.3">
      <c r="A50" s="26"/>
      <c r="B50" s="22">
        <f t="shared" si="21"/>
        <v>31</v>
      </c>
      <c r="C50" s="29" t="s">
        <v>93</v>
      </c>
      <c r="D50" s="24">
        <f t="shared" si="0"/>
        <v>23647</v>
      </c>
      <c r="E50" s="27">
        <f t="shared" si="18"/>
        <v>2155</v>
      </c>
      <c r="F50" s="26">
        <f>'[2]2024_КС_КСГ_заявл_профили'!CB50+'[2]2024_КС_ВМП_заявл_профили'!CB50</f>
        <v>0</v>
      </c>
      <c r="G50" s="26">
        <f>'[2]2024_КС_КСГ_заявл_профили'!CC50+'[2]2024_КС_ВМП_заявл_профили'!CC50</f>
        <v>0</v>
      </c>
      <c r="H50" s="26">
        <f>'[2]2024_КС_КСГ_заявл_профили'!CD50+'[2]2024_КС_ВМП_заявл_профили'!CD50</f>
        <v>0</v>
      </c>
      <c r="I50" s="26">
        <f>'[2]2024_КС_КСГ_заявл_профили'!CE50+'[2]2024_КС_ВМП_заявл_профили'!CE50</f>
        <v>30</v>
      </c>
      <c r="J50" s="25">
        <f>'[2]2024_КС_КСГ_заявл_профили'!CF50+'[2]2024_КС_ВМП_заявл_профили'!CF50</f>
        <v>0</v>
      </c>
      <c r="K50" s="26">
        <f>'[2]2024_КС_КСГ_заявл_профили'!CG50+'[2]2024_КС_ВМП_заявл_профили'!CG50</f>
        <v>0</v>
      </c>
      <c r="L50" s="26">
        <f>'[2]2024_КС_КСГ_заявл_профили'!CH50+'[2]2024_КС_ВМП_заявл_профили'!CH50</f>
        <v>0</v>
      </c>
      <c r="M50" s="26">
        <f>'[2]2024_КС_КСГ_заявл_профили'!CI50+'[2]2024_КС_ВМП_заявл_профили'!CI50</f>
        <v>0</v>
      </c>
      <c r="N50" s="26">
        <f>'[2]2024_КС_КСГ_заявл_профили'!CJ50+'[2]2024_КС_ВМП_заявл_профили'!CJ50</f>
        <v>0</v>
      </c>
      <c r="O50" s="26">
        <f>'[2]2024_КС_КСГ_заявл_профили'!CK50+'[2]2024_КС_ВМП_заявл_профили'!CK50</f>
        <v>0</v>
      </c>
      <c r="P50" s="26">
        <f>'[2]2024_КС_КСГ_заявл_профили'!CL50+'[2]2024_КС_ВМП_заявл_профили'!CL50</f>
        <v>0</v>
      </c>
      <c r="Q50" s="26">
        <f>'[2]2024_КС_КСГ_заявл_профили'!CM50+'[2]2024_КС_ВМП_заявл_профили'!CM50</f>
        <v>0</v>
      </c>
      <c r="R50" s="26">
        <f>'[2]2024_КС_КСГ_заявл_профили'!CN50+'[2]2024_КС_ВМП_заявл_профили'!CN50</f>
        <v>0</v>
      </c>
      <c r="S50" s="26">
        <f>'[2]2024_КС_КСГ_заявл_профили'!CO50+'[2]2024_КС_ВМП_заявл_профили'!CO50</f>
        <v>0</v>
      </c>
      <c r="T50" s="26">
        <f>'[2]2024_КС_КСГ_заявл_профили'!CP50+'[2]2024_КС_ВМП_заявл_профили'!CP50</f>
        <v>0</v>
      </c>
      <c r="U50" s="26">
        <f>'[2]2024_КС_КСГ_заявл_профили'!CQ50+'[2]2024_КС_ВМП_заявл_профили'!CQ50</f>
        <v>0</v>
      </c>
      <c r="V50" s="26">
        <f>'[2]2024_КС_КСГ_заявл_профили'!CR50+'[2]2024_КС_ВМП_заявл_профили'!CR50</f>
        <v>807</v>
      </c>
      <c r="W50" s="26">
        <f>'[2]2024_КС_КСГ_заявл_профили'!CS50+'[2]2024_КС_ВМП_заявл_профили'!CS50</f>
        <v>24</v>
      </c>
      <c r="X50" s="26">
        <f>'[2]2024_КС_КСГ_заявл_профили'!CT50+'[2]2024_КС_ВМП_заявл_профили'!CT50</f>
        <v>0</v>
      </c>
      <c r="Y50" s="26">
        <f>'[2]2024_КС_КСГ_заявл_профили'!CU50+'[2]2024_КС_ВМП_заявл_профили'!CU50</f>
        <v>0</v>
      </c>
      <c r="Z50" s="26">
        <f>'[2]2024_КС_КСГ_заявл_профили'!CV50+'[2]2024_КС_ВМП_заявл_профили'!CV50</f>
        <v>0</v>
      </c>
      <c r="AA50" s="26">
        <f>'[2]2024_КС_КСГ_заявл_профили'!CW50+'[2]2024_КС_ВМП_заявл_профили'!CW50</f>
        <v>0</v>
      </c>
      <c r="AB50" s="26">
        <f>'[2]2024_КС_КСГ_заявл_профили'!CX50+'[2]2024_КС_ВМП_заявл_профили'!CX50</f>
        <v>0</v>
      </c>
      <c r="AC50" s="26">
        <f>'[2]2024_КС_КСГ_заявл_профили'!CY50+'[2]2024_КС_ВМП_заявл_профили'!CY50</f>
        <v>0</v>
      </c>
      <c r="AD50" s="26">
        <f>'[2]2024_КС_КСГ_заявл_профили'!CZ50+'[2]2024_КС_ВМП_заявл_профили'!CZ50</f>
        <v>0</v>
      </c>
      <c r="AE50" s="26">
        <f>'[2]2024_КС_КСГ_заявл_профили'!DA50+'[2]2024_КС_ВМП_заявл_профили'!DA50</f>
        <v>50</v>
      </c>
      <c r="AF50" s="26">
        <f>'[2]2024_КС_КСГ_заявл_профили'!DB50+'[2]2024_КС_ВМП_заявл_профили'!DB50</f>
        <v>45</v>
      </c>
      <c r="AG50" s="26">
        <f>'[2]2024_КС_КСГ_заявл_профили'!DC50+'[2]2024_КС_ВМП_заявл_профили'!DC50</f>
        <v>0</v>
      </c>
      <c r="AH50" s="26">
        <f>'[2]2024_КС_КСГ_заявл_профили'!DD50+'[2]2024_КС_ВМП_заявл_профили'!DD50</f>
        <v>0</v>
      </c>
      <c r="AI50" s="26">
        <f>'[2]2024_КС_КСГ_заявл_профили'!DE50+'[2]2024_КС_ВМП_заявл_профили'!DE50</f>
        <v>985</v>
      </c>
      <c r="AJ50" s="26">
        <f>'[2]2024_КС_КСГ_заявл_профили'!DF50+'[2]2024_КС_ВМП_заявл_профили'!DF50</f>
        <v>0</v>
      </c>
      <c r="AK50" s="26">
        <f>'[2]2024_КС_КСГ_заявл_профили'!DG50+'[2]2024_КС_ВМП_заявл_профили'!DG50</f>
        <v>0</v>
      </c>
      <c r="AL50" s="26">
        <f>'[2]2024_КС_КСГ_заявл_профили'!DH50+'[2]2024_КС_ВМП_заявл_профили'!DH50</f>
        <v>0</v>
      </c>
      <c r="AM50" s="26">
        <f>'[2]2024_КС_КСГ_заявл_профили'!DI50+'[2]2024_КС_ВМП_заявл_профили'!DI50</f>
        <v>104</v>
      </c>
      <c r="AN50" s="26">
        <f>'[2]2024_КС_КСГ_заявл_профили'!DJ50+'[2]2024_КС_ВМП_заявл_профили'!DJ50</f>
        <v>0</v>
      </c>
      <c r="AO50" s="26">
        <f>'[2]2024_КС_КСГ_заявл_профили'!DK50+'[2]2024_КС_ВМП_заявл_профили'!DK50</f>
        <v>0</v>
      </c>
      <c r="AP50" s="26">
        <f>'[2]2024_КС_КСГ_заявл_профили'!DL50+'[2]2024_КС_ВМП_заявл_профили'!DL50</f>
        <v>0</v>
      </c>
      <c r="AQ50" s="26">
        <f>'[2]2024_КС_КСГ_заявл_профили'!DM50+'[2]2024_КС_ВМП_заявл_профили'!DM50</f>
        <v>108</v>
      </c>
      <c r="AR50" s="26">
        <f>'[2]2024_КС_КСГ_заявл_профили'!DN50+'[2]2024_КС_ВМП_заявл_профили'!DN50</f>
        <v>2</v>
      </c>
      <c r="AS50" s="26">
        <f>'[2]2024_КС_КСГ_заявл_профили'!DO50+'[2]2024_КС_ВМП_заявл_профили'!DO50</f>
        <v>0</v>
      </c>
      <c r="AT50" s="26">
        <f>'[2]2024_КС_КСГ_заявл_профили'!DP50+'[2]2024_КС_ВМП_заявл_профили'!DP50</f>
        <v>0</v>
      </c>
      <c r="AU50" s="26">
        <f>'[2]2024_КС_КСГ_заявл_профили'!DQ50+'[2]2024_КС_ВМП_заявл_профили'!DQ50</f>
        <v>0</v>
      </c>
      <c r="AV50" s="26"/>
      <c r="AW50" s="28">
        <f t="shared" si="19"/>
        <v>2155</v>
      </c>
      <c r="AX50" s="28">
        <f>'[2]2024_КС_ВМП_заявл_профили'!CA50</f>
        <v>0</v>
      </c>
      <c r="AY50" s="28">
        <f t="shared" si="20"/>
        <v>2155</v>
      </c>
      <c r="AZ50" s="26"/>
    </row>
    <row r="51" spans="1:52" ht="23.25" x14ac:dyDescent="0.3">
      <c r="A51" s="26"/>
      <c r="B51" s="22">
        <f t="shared" si="21"/>
        <v>32</v>
      </c>
      <c r="C51" s="29" t="s">
        <v>94</v>
      </c>
      <c r="D51" s="24">
        <f t="shared" si="0"/>
        <v>8577</v>
      </c>
      <c r="E51" s="27">
        <f t="shared" si="18"/>
        <v>763</v>
      </c>
      <c r="F51" s="26">
        <f>'[2]2024_КС_КСГ_заявл_профили'!CB51+'[2]2024_КС_ВМП_заявл_профили'!CB51</f>
        <v>0</v>
      </c>
      <c r="G51" s="26">
        <f>'[2]2024_КС_КСГ_заявл_профили'!CC51+'[2]2024_КС_ВМП_заявл_профили'!CC51</f>
        <v>0</v>
      </c>
      <c r="H51" s="26">
        <f>'[2]2024_КС_КСГ_заявл_профили'!CD51+'[2]2024_КС_ВМП_заявл_профили'!CD51</f>
        <v>0</v>
      </c>
      <c r="I51" s="26">
        <f>'[2]2024_КС_КСГ_заявл_профили'!CE51+'[2]2024_КС_ВМП_заявл_профили'!CE51</f>
        <v>21</v>
      </c>
      <c r="J51" s="25">
        <f>'[2]2024_КС_КСГ_заявл_профили'!CF51+'[2]2024_КС_ВМП_заявл_профили'!CF51</f>
        <v>0</v>
      </c>
      <c r="K51" s="26">
        <f>'[2]2024_КС_КСГ_заявл_профили'!CG51+'[2]2024_КС_ВМП_заявл_профили'!CG51</f>
        <v>0</v>
      </c>
      <c r="L51" s="26">
        <f>'[2]2024_КС_КСГ_заявл_профили'!CH51+'[2]2024_КС_ВМП_заявл_профили'!CH51</f>
        <v>0</v>
      </c>
      <c r="M51" s="26">
        <f>'[2]2024_КС_КСГ_заявл_профили'!CI51+'[2]2024_КС_ВМП_заявл_профили'!CI51</f>
        <v>0</v>
      </c>
      <c r="N51" s="26">
        <f>'[2]2024_КС_КСГ_заявл_профили'!CJ51+'[2]2024_КС_ВМП_заявл_профили'!CJ51</f>
        <v>0</v>
      </c>
      <c r="O51" s="26">
        <f>'[2]2024_КС_КСГ_заявл_профили'!CK51+'[2]2024_КС_ВМП_заявл_профили'!CK51</f>
        <v>0</v>
      </c>
      <c r="P51" s="26">
        <f>'[2]2024_КС_КСГ_заявл_профили'!CL51+'[2]2024_КС_ВМП_заявл_профили'!CL51</f>
        <v>0</v>
      </c>
      <c r="Q51" s="26">
        <f>'[2]2024_КС_КСГ_заявл_профили'!CM51+'[2]2024_КС_ВМП_заявл_профили'!CM51</f>
        <v>0</v>
      </c>
      <c r="R51" s="26">
        <f>'[2]2024_КС_КСГ_заявл_профили'!CN51+'[2]2024_КС_ВМП_заявл_профили'!CN51</f>
        <v>0</v>
      </c>
      <c r="S51" s="26">
        <f>'[2]2024_КС_КСГ_заявл_профили'!CO51+'[2]2024_КС_ВМП_заявл_профили'!CO51</f>
        <v>0</v>
      </c>
      <c r="T51" s="26">
        <f>'[2]2024_КС_КСГ_заявл_профили'!CP51+'[2]2024_КС_ВМП_заявл_профили'!CP51</f>
        <v>0</v>
      </c>
      <c r="U51" s="26">
        <f>'[2]2024_КС_КСГ_заявл_профили'!CQ51+'[2]2024_КС_ВМП_заявл_профили'!CQ51</f>
        <v>0</v>
      </c>
      <c r="V51" s="26">
        <f>'[2]2024_КС_КСГ_заявл_профили'!CR51+'[2]2024_КС_ВМП_заявл_профили'!CR51</f>
        <v>313</v>
      </c>
      <c r="W51" s="26">
        <f>'[2]2024_КС_КСГ_заявл_профили'!CS51+'[2]2024_КС_ВМП_заявл_профили'!CS51</f>
        <v>62</v>
      </c>
      <c r="X51" s="26">
        <f>'[2]2024_КС_КСГ_заявл_профили'!CT51+'[2]2024_КС_ВМП_заявл_профили'!CT51</f>
        <v>0</v>
      </c>
      <c r="Y51" s="26">
        <f>'[2]2024_КС_КСГ_заявл_профили'!CU51+'[2]2024_КС_ВМП_заявл_профили'!CU51</f>
        <v>0</v>
      </c>
      <c r="Z51" s="26">
        <f>'[2]2024_КС_КСГ_заявл_профили'!CV51+'[2]2024_КС_ВМП_заявл_профили'!CV51</f>
        <v>0</v>
      </c>
      <c r="AA51" s="26">
        <f>'[2]2024_КС_КСГ_заявл_профили'!CW51+'[2]2024_КС_ВМП_заявл_профили'!CW51</f>
        <v>0</v>
      </c>
      <c r="AB51" s="26">
        <f>'[2]2024_КС_КСГ_заявл_профили'!CX51+'[2]2024_КС_ВМП_заявл_профили'!CX51</f>
        <v>0</v>
      </c>
      <c r="AC51" s="26">
        <f>'[2]2024_КС_КСГ_заявл_профили'!CY51+'[2]2024_КС_ВМП_заявл_профили'!CY51</f>
        <v>0</v>
      </c>
      <c r="AD51" s="26">
        <f>'[2]2024_КС_КСГ_заявл_профили'!CZ51+'[2]2024_КС_ВМП_заявл_профили'!CZ51</f>
        <v>0</v>
      </c>
      <c r="AE51" s="26">
        <f>'[2]2024_КС_КСГ_заявл_профили'!DA51+'[2]2024_КС_ВМП_заявл_профили'!DA51</f>
        <v>12</v>
      </c>
      <c r="AF51" s="26">
        <f>'[2]2024_КС_КСГ_заявл_профили'!DB51+'[2]2024_КС_ВМП_заявл_профили'!DB51</f>
        <v>2</v>
      </c>
      <c r="AG51" s="26">
        <f>'[2]2024_КС_КСГ_заявл_профили'!DC51+'[2]2024_КС_ВМП_заявл_профили'!DC51</f>
        <v>0</v>
      </c>
      <c r="AH51" s="26">
        <f>'[2]2024_КС_КСГ_заявл_профили'!DD51+'[2]2024_КС_ВМП_заявл_профили'!DD51</f>
        <v>0</v>
      </c>
      <c r="AI51" s="26">
        <f>'[2]2024_КС_КСГ_заявл_профили'!DE51+'[2]2024_КС_ВМП_заявл_профили'!DE51</f>
        <v>238</v>
      </c>
      <c r="AJ51" s="26">
        <f>'[2]2024_КС_КСГ_заявл_профили'!DF51+'[2]2024_КС_ВМП_заявл_профили'!DF51</f>
        <v>0</v>
      </c>
      <c r="AK51" s="26">
        <f>'[2]2024_КС_КСГ_заявл_профили'!DG51+'[2]2024_КС_ВМП_заявл_профили'!DG51</f>
        <v>0</v>
      </c>
      <c r="AL51" s="26">
        <f>'[2]2024_КС_КСГ_заявл_профили'!DH51+'[2]2024_КС_ВМП_заявл_профили'!DH51</f>
        <v>0</v>
      </c>
      <c r="AM51" s="26">
        <f>'[2]2024_КС_КСГ_заявл_профили'!DI51+'[2]2024_КС_ВМП_заявл_профили'!DI51</f>
        <v>0</v>
      </c>
      <c r="AN51" s="26">
        <f>'[2]2024_КС_КСГ_заявл_профили'!DJ51+'[2]2024_КС_ВМП_заявл_профили'!DJ51</f>
        <v>0</v>
      </c>
      <c r="AO51" s="26">
        <f>'[2]2024_КС_КСГ_заявл_профили'!DK51+'[2]2024_КС_ВМП_заявл_профили'!DK51</f>
        <v>0</v>
      </c>
      <c r="AP51" s="26">
        <f>'[2]2024_КС_КСГ_заявл_профили'!DL51+'[2]2024_КС_ВМП_заявл_профили'!DL51</f>
        <v>0</v>
      </c>
      <c r="AQ51" s="26">
        <f>'[2]2024_КС_КСГ_заявл_профили'!DM51+'[2]2024_КС_ВМП_заявл_профили'!DM51</f>
        <v>115</v>
      </c>
      <c r="AR51" s="26">
        <f>'[2]2024_КС_КСГ_заявл_профили'!DN51+'[2]2024_КС_ВМП_заявл_профили'!DN51</f>
        <v>0</v>
      </c>
      <c r="AS51" s="26">
        <f>'[2]2024_КС_КСГ_заявл_профили'!DO51+'[2]2024_КС_ВМП_заявл_профили'!DO51</f>
        <v>0</v>
      </c>
      <c r="AT51" s="26">
        <f>'[2]2024_КС_КСГ_заявл_профили'!DP51+'[2]2024_КС_ВМП_заявл_профили'!DP51</f>
        <v>0</v>
      </c>
      <c r="AU51" s="26">
        <f>'[2]2024_КС_КСГ_заявл_профили'!DQ51+'[2]2024_КС_ВМП_заявл_профили'!DQ51</f>
        <v>0</v>
      </c>
      <c r="AV51" s="26"/>
      <c r="AW51" s="28">
        <f t="shared" si="19"/>
        <v>763</v>
      </c>
      <c r="AX51" s="28">
        <f>'[2]2024_КС_ВМП_заявл_профили'!CA51</f>
        <v>0</v>
      </c>
      <c r="AY51" s="28">
        <f t="shared" si="20"/>
        <v>763</v>
      </c>
      <c r="AZ51" s="26"/>
    </row>
    <row r="52" spans="1:52" ht="40.5" x14ac:dyDescent="0.3">
      <c r="A52" s="26"/>
      <c r="B52" s="22">
        <f t="shared" si="21"/>
        <v>33</v>
      </c>
      <c r="C52" s="29" t="s">
        <v>95</v>
      </c>
      <c r="D52" s="24">
        <f t="shared" si="0"/>
        <v>0</v>
      </c>
      <c r="E52" s="27">
        <f t="shared" si="18"/>
        <v>0</v>
      </c>
      <c r="F52" s="26">
        <f>'[2]2024_КС_КСГ_заявл_профили'!CB52+'[2]2024_КС_ВМП_заявл_профили'!CB52</f>
        <v>0</v>
      </c>
      <c r="G52" s="26">
        <f>'[2]2024_КС_КСГ_заявл_профили'!CC52+'[2]2024_КС_ВМП_заявл_профили'!CC52</f>
        <v>0</v>
      </c>
      <c r="H52" s="26">
        <f>'[2]2024_КС_КСГ_заявл_профили'!CD52+'[2]2024_КС_ВМП_заявл_профили'!CD52</f>
        <v>0</v>
      </c>
      <c r="I52" s="26">
        <f>'[2]2024_КС_КСГ_заявл_профили'!CE52+'[2]2024_КС_ВМП_заявл_профили'!CE52</f>
        <v>0</v>
      </c>
      <c r="J52" s="25">
        <f>'[2]2024_КС_КСГ_заявл_профили'!CF52+'[2]2024_КС_ВМП_заявл_профили'!CF52</f>
        <v>0</v>
      </c>
      <c r="K52" s="26">
        <f>'[2]2024_КС_КСГ_заявл_профили'!CG52+'[2]2024_КС_ВМП_заявл_профили'!CG52</f>
        <v>0</v>
      </c>
      <c r="L52" s="26">
        <f>'[2]2024_КС_КСГ_заявл_профили'!CH52+'[2]2024_КС_ВМП_заявл_профили'!CH52</f>
        <v>0</v>
      </c>
      <c r="M52" s="26">
        <f>'[2]2024_КС_КСГ_заявл_профили'!CI52+'[2]2024_КС_ВМП_заявл_профили'!CI52</f>
        <v>0</v>
      </c>
      <c r="N52" s="26">
        <f>'[2]2024_КС_КСГ_заявл_профили'!CJ52+'[2]2024_КС_ВМП_заявл_профили'!CJ52</f>
        <v>0</v>
      </c>
      <c r="O52" s="26">
        <f>'[2]2024_КС_КСГ_заявл_профили'!CK52+'[2]2024_КС_ВМП_заявл_профили'!CK52</f>
        <v>0</v>
      </c>
      <c r="P52" s="26">
        <f>'[2]2024_КС_КСГ_заявл_профили'!CL52+'[2]2024_КС_ВМП_заявл_профили'!CL52</f>
        <v>0</v>
      </c>
      <c r="Q52" s="26">
        <f>'[2]2024_КС_КСГ_заявл_профили'!CM52+'[2]2024_КС_ВМП_заявл_профили'!CM52</f>
        <v>0</v>
      </c>
      <c r="R52" s="26">
        <f>'[2]2024_КС_КСГ_заявл_профили'!CN52+'[2]2024_КС_ВМП_заявл_профили'!CN52</f>
        <v>0</v>
      </c>
      <c r="S52" s="26">
        <f>'[2]2024_КС_КСГ_заявл_профили'!CO52+'[2]2024_КС_ВМП_заявл_профили'!CO52</f>
        <v>0</v>
      </c>
      <c r="T52" s="26">
        <f>'[2]2024_КС_КСГ_заявл_профили'!CP52+'[2]2024_КС_ВМП_заявл_профили'!CP52</f>
        <v>0</v>
      </c>
      <c r="U52" s="26">
        <f>'[2]2024_КС_КСГ_заявл_профили'!CQ52+'[2]2024_КС_ВМП_заявл_профили'!CQ52</f>
        <v>0</v>
      </c>
      <c r="V52" s="26">
        <f>'[2]2024_КС_КСГ_заявл_профили'!CR52+'[2]2024_КС_ВМП_заявл_профили'!CR52</f>
        <v>0</v>
      </c>
      <c r="W52" s="26">
        <f>'[2]2024_КС_КСГ_заявл_профили'!CS52+'[2]2024_КС_ВМП_заявл_профили'!CS52</f>
        <v>0</v>
      </c>
      <c r="X52" s="26">
        <f>'[2]2024_КС_КСГ_заявл_профили'!CT52+'[2]2024_КС_ВМП_заявл_профили'!CT52</f>
        <v>0</v>
      </c>
      <c r="Y52" s="26">
        <f>'[2]2024_КС_КСГ_заявл_профили'!CU52+'[2]2024_КС_ВМП_заявл_профили'!CU52</f>
        <v>0</v>
      </c>
      <c r="Z52" s="26">
        <f>'[2]2024_КС_КСГ_заявл_профили'!CV52+'[2]2024_КС_ВМП_заявл_профили'!CV52</f>
        <v>0</v>
      </c>
      <c r="AA52" s="26">
        <f>'[2]2024_КС_КСГ_заявл_профили'!CW52+'[2]2024_КС_ВМП_заявл_профили'!CW52</f>
        <v>0</v>
      </c>
      <c r="AB52" s="26">
        <f>'[2]2024_КС_КСГ_заявл_профили'!CX52+'[2]2024_КС_ВМП_заявл_профили'!CX52</f>
        <v>0</v>
      </c>
      <c r="AC52" s="26">
        <f>'[2]2024_КС_КСГ_заявл_профили'!CY52+'[2]2024_КС_ВМП_заявл_профили'!CY52</f>
        <v>0</v>
      </c>
      <c r="AD52" s="26">
        <f>'[2]2024_КС_КСГ_заявл_профили'!CZ52+'[2]2024_КС_ВМП_заявл_профили'!CZ52</f>
        <v>0</v>
      </c>
      <c r="AE52" s="26">
        <f>'[2]2024_КС_КСГ_заявл_профили'!DA52+'[2]2024_КС_ВМП_заявл_профили'!DA52</f>
        <v>0</v>
      </c>
      <c r="AF52" s="26">
        <f>'[2]2024_КС_КСГ_заявл_профили'!DB52+'[2]2024_КС_ВМП_заявл_профили'!DB52</f>
        <v>0</v>
      </c>
      <c r="AG52" s="26">
        <f>'[2]2024_КС_КСГ_заявл_профили'!DC52+'[2]2024_КС_ВМП_заявл_профили'!DC52</f>
        <v>0</v>
      </c>
      <c r="AH52" s="26">
        <f>'[2]2024_КС_КСГ_заявл_профили'!DD52+'[2]2024_КС_ВМП_заявл_профили'!DD52</f>
        <v>0</v>
      </c>
      <c r="AI52" s="26">
        <f>'[2]2024_КС_КСГ_заявл_профили'!DE52+'[2]2024_КС_ВМП_заявл_профили'!DE52</f>
        <v>0</v>
      </c>
      <c r="AJ52" s="26">
        <f>'[2]2024_КС_КСГ_заявл_профили'!DF52+'[2]2024_КС_ВМП_заявл_профили'!DF52</f>
        <v>0</v>
      </c>
      <c r="AK52" s="26">
        <f>'[2]2024_КС_КСГ_заявл_профили'!DG52+'[2]2024_КС_ВМП_заявл_профили'!DG52</f>
        <v>0</v>
      </c>
      <c r="AL52" s="26">
        <f>'[2]2024_КС_КСГ_заявл_профили'!DH52+'[2]2024_КС_ВМП_заявл_профили'!DH52</f>
        <v>0</v>
      </c>
      <c r="AM52" s="26">
        <f>'[2]2024_КС_КСГ_заявл_профили'!DI52+'[2]2024_КС_ВМП_заявл_профили'!DI52</f>
        <v>0</v>
      </c>
      <c r="AN52" s="26">
        <f>'[2]2024_КС_КСГ_заявл_профили'!DJ52+'[2]2024_КС_ВМП_заявл_профили'!DJ52</f>
        <v>0</v>
      </c>
      <c r="AO52" s="26">
        <f>'[2]2024_КС_КСГ_заявл_профили'!DK52+'[2]2024_КС_ВМП_заявл_профили'!DK52</f>
        <v>0</v>
      </c>
      <c r="AP52" s="26">
        <f>'[2]2024_КС_КСГ_заявл_профили'!DL52+'[2]2024_КС_ВМП_заявл_профили'!DL52</f>
        <v>0</v>
      </c>
      <c r="AQ52" s="26">
        <f>'[2]2024_КС_КСГ_заявл_профили'!DM52+'[2]2024_КС_ВМП_заявл_профили'!DM52</f>
        <v>0</v>
      </c>
      <c r="AR52" s="26">
        <f>'[2]2024_КС_КСГ_заявл_профили'!DN52+'[2]2024_КС_ВМП_заявл_профили'!DN52</f>
        <v>0</v>
      </c>
      <c r="AS52" s="26">
        <f>'[2]2024_КС_КСГ_заявл_профили'!DO52+'[2]2024_КС_ВМП_заявл_профили'!DO52</f>
        <v>0</v>
      </c>
      <c r="AT52" s="26">
        <f>'[2]2024_КС_КСГ_заявл_профили'!DP52+'[2]2024_КС_ВМП_заявл_профили'!DP52</f>
        <v>0</v>
      </c>
      <c r="AU52" s="26">
        <f>'[2]2024_КС_КСГ_заявл_профили'!DQ52+'[2]2024_КС_ВМП_заявл_профили'!DQ52</f>
        <v>0</v>
      </c>
      <c r="AV52" s="26"/>
      <c r="AW52" s="28">
        <f t="shared" si="19"/>
        <v>0</v>
      </c>
      <c r="AX52" s="28">
        <f>'[2]2024_КС_ВМП_заявл_профили'!CA52</f>
        <v>0</v>
      </c>
      <c r="AY52" s="28">
        <f t="shared" si="20"/>
        <v>0</v>
      </c>
      <c r="AZ52" s="26"/>
    </row>
    <row r="53" spans="1:52" ht="40.5" x14ac:dyDescent="0.3">
      <c r="A53" s="26"/>
      <c r="B53" s="22">
        <f t="shared" si="21"/>
        <v>34</v>
      </c>
      <c r="C53" s="23" t="s">
        <v>96</v>
      </c>
      <c r="D53" s="24">
        <f t="shared" si="0"/>
        <v>66662</v>
      </c>
      <c r="E53" s="27">
        <f t="shared" si="18"/>
        <v>7825</v>
      </c>
      <c r="F53" s="26">
        <f>'[2]2024_КС_КСГ_заявл_профили'!CB53+'[2]2024_КС_ВМП_заявл_профили'!CB53</f>
        <v>0</v>
      </c>
      <c r="G53" s="26">
        <f>'[2]2024_КС_КСГ_заявл_профили'!CC53+'[2]2024_КС_ВМП_заявл_профили'!CC53</f>
        <v>0</v>
      </c>
      <c r="H53" s="26">
        <f>'[2]2024_КС_КСГ_заявл_профили'!CD53+'[2]2024_КС_ВМП_заявл_профили'!CD53</f>
        <v>0</v>
      </c>
      <c r="I53" s="26">
        <f>'[2]2024_КС_КСГ_заявл_профили'!CE53+'[2]2024_КС_ВМП_заявл_профили'!CE53</f>
        <v>0</v>
      </c>
      <c r="J53" s="25">
        <f>'[2]2024_КС_КСГ_заявл_профили'!CF53+'[2]2024_КС_ВМП_заявл_профили'!CF53</f>
        <v>0</v>
      </c>
      <c r="K53" s="26">
        <f>'[2]2024_КС_КСГ_заявл_профили'!CG53+'[2]2024_КС_ВМП_заявл_профили'!CG53</f>
        <v>0</v>
      </c>
      <c r="L53" s="26">
        <f>'[2]2024_КС_КСГ_заявл_профили'!CH53+'[2]2024_КС_ВМП_заявл_профили'!CH53</f>
        <v>50</v>
      </c>
      <c r="M53" s="26">
        <f>'[2]2024_КС_КСГ_заявл_профили'!CI53+'[2]2024_КС_ВМП_заявл_профили'!CI53</f>
        <v>0</v>
      </c>
      <c r="N53" s="26">
        <f>'[2]2024_КС_КСГ_заявл_профили'!CJ53+'[2]2024_КС_ВМП_заявл_профили'!CJ53</f>
        <v>0</v>
      </c>
      <c r="O53" s="26">
        <f>'[2]2024_КС_КСГ_заявл_профили'!CK53+'[2]2024_КС_ВМП_заявл_профили'!CK53</f>
        <v>0</v>
      </c>
      <c r="P53" s="26">
        <f>'[2]2024_КС_КСГ_заявл_профили'!CL53+'[2]2024_КС_ВМП_заявл_профили'!CL53</f>
        <v>0</v>
      </c>
      <c r="Q53" s="26">
        <f>'[2]2024_КС_КСГ_заявл_профили'!CM53+'[2]2024_КС_ВМП_заявл_профили'!CM53</f>
        <v>0</v>
      </c>
      <c r="R53" s="26">
        <f>'[2]2024_КС_КСГ_заявл_профили'!CN53+'[2]2024_КС_ВМП_заявл_профили'!CN53</f>
        <v>5195</v>
      </c>
      <c r="S53" s="26">
        <f>'[2]2024_КС_КСГ_заявл_профили'!CO53+'[2]2024_КС_ВМП_заявл_профили'!CO53</f>
        <v>1190</v>
      </c>
      <c r="T53" s="26">
        <f>'[2]2024_КС_КСГ_заявл_профили'!CP53+'[2]2024_КС_ВМП_заявл_профили'!CP53</f>
        <v>0</v>
      </c>
      <c r="U53" s="26">
        <f>'[2]2024_КС_КСГ_заявл_профили'!CQ53+'[2]2024_КС_ВМП_заявл_профили'!CQ53</f>
        <v>0</v>
      </c>
      <c r="V53" s="26">
        <f>'[2]2024_КС_КСГ_заявл_профили'!CR53+'[2]2024_КС_ВМП_заявл_профили'!CR53</f>
        <v>10</v>
      </c>
      <c r="W53" s="26">
        <f>'[2]2024_КС_КСГ_заявл_профили'!CS53+'[2]2024_КС_ВМП_заявл_профили'!CS53</f>
        <v>0</v>
      </c>
      <c r="X53" s="26">
        <f>'[2]2024_КС_КСГ_заявл_профили'!CT53+'[2]2024_КС_ВМП_заявл_профили'!CT53</f>
        <v>0</v>
      </c>
      <c r="Y53" s="26">
        <f>'[2]2024_КС_КСГ_заявл_профили'!CU53+'[2]2024_КС_ВМП_заявл_профили'!CU53</f>
        <v>0</v>
      </c>
      <c r="Z53" s="26">
        <f>'[2]2024_КС_КСГ_заявл_профили'!CV53+'[2]2024_КС_ВМП_заявл_профили'!CV53</f>
        <v>0</v>
      </c>
      <c r="AA53" s="26">
        <f>'[2]2024_КС_КСГ_заявл_профили'!CW53+'[2]2024_КС_ВМП_заявл_профили'!CW53</f>
        <v>0</v>
      </c>
      <c r="AB53" s="26">
        <f>'[2]2024_КС_КСГ_заявл_профили'!CX53+'[2]2024_КС_ВМП_заявл_профили'!CX53</f>
        <v>0</v>
      </c>
      <c r="AC53" s="26">
        <f>'[2]2024_КС_КСГ_заявл_профили'!CY53+'[2]2024_КС_ВМП_заявл_профили'!CY53</f>
        <v>0</v>
      </c>
      <c r="AD53" s="26">
        <f>'[2]2024_КС_КСГ_заявл_профили'!CZ53+'[2]2024_КС_ВМП_заявл_профили'!CZ53</f>
        <v>0</v>
      </c>
      <c r="AE53" s="26">
        <f>'[2]2024_КС_КСГ_заявл_профили'!DA53+'[2]2024_КС_ВМП_заявл_профили'!DA53</f>
        <v>2570</v>
      </c>
      <c r="AF53" s="26">
        <f>'[2]2024_КС_КСГ_заявл_профили'!DB53+'[2]2024_КС_ВМП_заявл_профили'!DB53</f>
        <v>0</v>
      </c>
      <c r="AG53" s="26">
        <f>'[2]2024_КС_КСГ_заявл_профили'!DC53+'[2]2024_КС_ВМП_заявл_профили'!DC53</f>
        <v>0</v>
      </c>
      <c r="AH53" s="26">
        <f>'[2]2024_КС_КСГ_заявл_профили'!DD53+'[2]2024_КС_ВМП_заявл_профили'!DD53</f>
        <v>0</v>
      </c>
      <c r="AI53" s="26">
        <f>'[2]2024_КС_КСГ_заявл_профили'!DE53+'[2]2024_КС_ВМП_заявл_профили'!DE53</f>
        <v>0</v>
      </c>
      <c r="AJ53" s="26">
        <f>'[2]2024_КС_КСГ_заявл_профили'!DF53+'[2]2024_КС_ВМП_заявл_профили'!DF53</f>
        <v>0</v>
      </c>
      <c r="AK53" s="26">
        <f>'[2]2024_КС_КСГ_заявл_профили'!DG53+'[2]2024_КС_ВМП_заявл_профили'!DG53</f>
        <v>0</v>
      </c>
      <c r="AL53" s="26">
        <f>'[2]2024_КС_КСГ_заявл_профили'!DH53+'[2]2024_КС_ВМП_заявл_профили'!DH53</f>
        <v>0</v>
      </c>
      <c r="AM53" s="26">
        <f>'[2]2024_КС_КСГ_заявл_профили'!DI53+'[2]2024_КС_ВМП_заявл_профили'!DI53</f>
        <v>0</v>
      </c>
      <c r="AN53" s="26">
        <f>'[2]2024_КС_КСГ_заявл_профили'!DJ53+'[2]2024_КС_ВМП_заявл_профили'!DJ53</f>
        <v>0</v>
      </c>
      <c r="AO53" s="26">
        <f>'[2]2024_КС_КСГ_заявл_профили'!DK53+'[2]2024_КС_ВМП_заявл_профили'!DK53</f>
        <v>0</v>
      </c>
      <c r="AP53" s="26">
        <f>'[2]2024_КС_КСГ_заявл_профили'!DL53+'[2]2024_КС_ВМП_заявл_профили'!DL53</f>
        <v>0</v>
      </c>
      <c r="AQ53" s="26">
        <f>'[2]2024_КС_КСГ_заявл_профили'!DM53+'[2]2024_КС_ВМП_заявл_профили'!DM53</f>
        <v>0</v>
      </c>
      <c r="AR53" s="26">
        <f>'[2]2024_КС_КСГ_заявл_профили'!DN53+'[2]2024_КС_ВМП_заявл_профили'!DN53</f>
        <v>0</v>
      </c>
      <c r="AS53" s="26">
        <f>'[2]2024_КС_КСГ_заявл_профили'!DO53+'[2]2024_КС_ВМП_заявл_профили'!DO53</f>
        <v>0</v>
      </c>
      <c r="AT53" s="26">
        <f>'[2]2024_КС_КСГ_заявл_профили'!DP53+'[2]2024_КС_ВМП_заявл_профили'!DP53</f>
        <v>0</v>
      </c>
      <c r="AU53" s="26">
        <f>'[2]2024_КС_КСГ_заявл_профили'!DQ53+'[2]2024_КС_ВМП_заявл_профили'!DQ53</f>
        <v>0</v>
      </c>
      <c r="AV53" s="26"/>
      <c r="AW53" s="28">
        <f t="shared" si="19"/>
        <v>7775</v>
      </c>
      <c r="AX53" s="28">
        <f>'[2]2024_КС_ВМП_заявл_профили'!CA53</f>
        <v>50</v>
      </c>
      <c r="AY53" s="28">
        <f t="shared" si="20"/>
        <v>7825</v>
      </c>
      <c r="AZ53" s="26"/>
    </row>
    <row r="54" spans="1:52" ht="23.25" x14ac:dyDescent="0.3">
      <c r="A54" s="26"/>
      <c r="B54" s="22">
        <f t="shared" si="21"/>
        <v>35</v>
      </c>
      <c r="C54" s="29" t="s">
        <v>97</v>
      </c>
      <c r="D54" s="24">
        <f t="shared" si="0"/>
        <v>0</v>
      </c>
      <c r="E54" s="27">
        <f t="shared" si="18"/>
        <v>0</v>
      </c>
      <c r="F54" s="26">
        <f>'[2]2024_КС_КСГ_заявл_профили'!CB54+'[2]2024_КС_ВМП_заявл_профили'!CB54</f>
        <v>0</v>
      </c>
      <c r="G54" s="26">
        <f>'[2]2024_КС_КСГ_заявл_профили'!CC54+'[2]2024_КС_ВМП_заявл_профили'!CC54</f>
        <v>0</v>
      </c>
      <c r="H54" s="26">
        <f>'[2]2024_КС_КСГ_заявл_профили'!CD54+'[2]2024_КС_ВМП_заявл_профили'!CD54</f>
        <v>0</v>
      </c>
      <c r="I54" s="26">
        <f>'[2]2024_КС_КСГ_заявл_профили'!CE54+'[2]2024_КС_ВМП_заявл_профили'!CE54</f>
        <v>0</v>
      </c>
      <c r="J54" s="25">
        <f>'[2]2024_КС_КСГ_заявл_профили'!CF54+'[2]2024_КС_ВМП_заявл_профили'!CF54</f>
        <v>0</v>
      </c>
      <c r="K54" s="26">
        <f>'[2]2024_КС_КСГ_заявл_профили'!CG54+'[2]2024_КС_ВМП_заявл_профили'!CG54</f>
        <v>0</v>
      </c>
      <c r="L54" s="26">
        <f>'[2]2024_КС_КСГ_заявл_профили'!CH54+'[2]2024_КС_ВМП_заявл_профили'!CH54</f>
        <v>0</v>
      </c>
      <c r="M54" s="26">
        <f>'[2]2024_КС_КСГ_заявл_профили'!CI54+'[2]2024_КС_ВМП_заявл_профили'!CI54</f>
        <v>0</v>
      </c>
      <c r="N54" s="26">
        <f>'[2]2024_КС_КСГ_заявл_профили'!CJ54+'[2]2024_КС_ВМП_заявл_профили'!CJ54</f>
        <v>0</v>
      </c>
      <c r="O54" s="26">
        <f>'[2]2024_КС_КСГ_заявл_профили'!CK54+'[2]2024_КС_ВМП_заявл_профили'!CK54</f>
        <v>0</v>
      </c>
      <c r="P54" s="26">
        <f>'[2]2024_КС_КСГ_заявл_профили'!CL54+'[2]2024_КС_ВМП_заявл_профили'!CL54</f>
        <v>0</v>
      </c>
      <c r="Q54" s="26">
        <f>'[2]2024_КС_КСГ_заявл_профили'!CM54+'[2]2024_КС_ВМП_заявл_профили'!CM54</f>
        <v>0</v>
      </c>
      <c r="R54" s="26">
        <f>'[2]2024_КС_КСГ_заявл_профили'!CN54+'[2]2024_КС_ВМП_заявл_профили'!CN54</f>
        <v>0</v>
      </c>
      <c r="S54" s="26">
        <f>'[2]2024_КС_КСГ_заявл_профили'!CO54+'[2]2024_КС_ВМП_заявл_профили'!CO54</f>
        <v>0</v>
      </c>
      <c r="T54" s="26">
        <f>'[2]2024_КС_КСГ_заявл_профили'!CP54+'[2]2024_КС_ВМП_заявл_профили'!CP54</f>
        <v>0</v>
      </c>
      <c r="U54" s="26">
        <f>'[2]2024_КС_КСГ_заявл_профили'!CQ54+'[2]2024_КС_ВМП_заявл_профили'!CQ54</f>
        <v>0</v>
      </c>
      <c r="V54" s="26">
        <f>'[2]2024_КС_КСГ_заявл_профили'!CR54+'[2]2024_КС_ВМП_заявл_профили'!CR54</f>
        <v>0</v>
      </c>
      <c r="W54" s="26">
        <f>'[2]2024_КС_КСГ_заявл_профили'!CS54+'[2]2024_КС_ВМП_заявл_профили'!CS54</f>
        <v>0</v>
      </c>
      <c r="X54" s="26">
        <f>'[2]2024_КС_КСГ_заявл_профили'!CT54+'[2]2024_КС_ВМП_заявл_профили'!CT54</f>
        <v>0</v>
      </c>
      <c r="Y54" s="26">
        <f>'[2]2024_КС_КСГ_заявл_профили'!CU54+'[2]2024_КС_ВМП_заявл_профили'!CU54</f>
        <v>0</v>
      </c>
      <c r="Z54" s="26">
        <f>'[2]2024_КС_КСГ_заявл_профили'!CV54+'[2]2024_КС_ВМП_заявл_профили'!CV54</f>
        <v>0</v>
      </c>
      <c r="AA54" s="26">
        <f>'[2]2024_КС_КСГ_заявл_профили'!CW54+'[2]2024_КС_ВМП_заявл_профили'!CW54</f>
        <v>0</v>
      </c>
      <c r="AB54" s="26">
        <f>'[2]2024_КС_КСГ_заявл_профили'!CX54+'[2]2024_КС_ВМП_заявл_профили'!CX54</f>
        <v>0</v>
      </c>
      <c r="AC54" s="26">
        <f>'[2]2024_КС_КСГ_заявл_профили'!CY54+'[2]2024_КС_ВМП_заявл_профили'!CY54</f>
        <v>0</v>
      </c>
      <c r="AD54" s="26">
        <f>'[2]2024_КС_КСГ_заявл_профили'!CZ54+'[2]2024_КС_ВМП_заявл_профили'!CZ54</f>
        <v>0</v>
      </c>
      <c r="AE54" s="26">
        <f>'[2]2024_КС_КСГ_заявл_профили'!DA54+'[2]2024_КС_ВМП_заявл_профили'!DA54</f>
        <v>0</v>
      </c>
      <c r="AF54" s="26">
        <f>'[2]2024_КС_КСГ_заявл_профили'!DB54+'[2]2024_КС_ВМП_заявл_профили'!DB54</f>
        <v>0</v>
      </c>
      <c r="AG54" s="26">
        <f>'[2]2024_КС_КСГ_заявл_профили'!DC54+'[2]2024_КС_ВМП_заявл_профили'!DC54</f>
        <v>0</v>
      </c>
      <c r="AH54" s="26">
        <f>'[2]2024_КС_КСГ_заявл_профили'!DD54+'[2]2024_КС_ВМП_заявл_профили'!DD54</f>
        <v>0</v>
      </c>
      <c r="AI54" s="26">
        <f>'[2]2024_КС_КСГ_заявл_профили'!DE54+'[2]2024_КС_ВМП_заявл_профили'!DE54</f>
        <v>0</v>
      </c>
      <c r="AJ54" s="26">
        <f>'[2]2024_КС_КСГ_заявл_профили'!DF54+'[2]2024_КС_ВМП_заявл_профили'!DF54</f>
        <v>0</v>
      </c>
      <c r="AK54" s="26">
        <f>'[2]2024_КС_КСГ_заявл_профили'!DG54+'[2]2024_КС_ВМП_заявл_профили'!DG54</f>
        <v>0</v>
      </c>
      <c r="AL54" s="26">
        <f>'[2]2024_КС_КСГ_заявл_профили'!DH54+'[2]2024_КС_ВМП_заявл_профили'!DH54</f>
        <v>0</v>
      </c>
      <c r="AM54" s="26">
        <f>'[2]2024_КС_КСГ_заявл_профили'!DI54+'[2]2024_КС_ВМП_заявл_профили'!DI54</f>
        <v>0</v>
      </c>
      <c r="AN54" s="26">
        <f>'[2]2024_КС_КСГ_заявл_профили'!DJ54+'[2]2024_КС_ВМП_заявл_профили'!DJ54</f>
        <v>0</v>
      </c>
      <c r="AO54" s="26">
        <f>'[2]2024_КС_КСГ_заявл_профили'!DK54+'[2]2024_КС_ВМП_заявл_профили'!DK54</f>
        <v>0</v>
      </c>
      <c r="AP54" s="26">
        <f>'[2]2024_КС_КСГ_заявл_профили'!DL54+'[2]2024_КС_ВМП_заявл_профили'!DL54</f>
        <v>0</v>
      </c>
      <c r="AQ54" s="26">
        <f>'[2]2024_КС_КСГ_заявл_профили'!DM54+'[2]2024_КС_ВМП_заявл_профили'!DM54</f>
        <v>0</v>
      </c>
      <c r="AR54" s="26">
        <f>'[2]2024_КС_КСГ_заявл_профили'!DN54+'[2]2024_КС_ВМП_заявл_профили'!DN54</f>
        <v>0</v>
      </c>
      <c r="AS54" s="26">
        <f>'[2]2024_КС_КСГ_заявл_профили'!DO54+'[2]2024_КС_ВМП_заявл_профили'!DO54</f>
        <v>0</v>
      </c>
      <c r="AT54" s="26">
        <f>'[2]2024_КС_КСГ_заявл_профили'!DP54+'[2]2024_КС_ВМП_заявл_профили'!DP54</f>
        <v>0</v>
      </c>
      <c r="AU54" s="26">
        <f>'[2]2024_КС_КСГ_заявл_профили'!DQ54+'[2]2024_КС_ВМП_заявл_профили'!DQ54</f>
        <v>0</v>
      </c>
      <c r="AV54" s="26"/>
      <c r="AW54" s="28">
        <f t="shared" si="19"/>
        <v>0</v>
      </c>
      <c r="AX54" s="28">
        <f>'[2]2024_КС_ВМП_заявл_профили'!CA54</f>
        <v>0</v>
      </c>
      <c r="AY54" s="28">
        <f t="shared" si="20"/>
        <v>0</v>
      </c>
      <c r="AZ54" s="26"/>
    </row>
    <row r="55" spans="1:52" ht="40.5" x14ac:dyDescent="0.3">
      <c r="A55" s="26"/>
      <c r="B55" s="22">
        <f t="shared" si="21"/>
        <v>36</v>
      </c>
      <c r="C55" s="29" t="s">
        <v>98</v>
      </c>
      <c r="D55" s="24">
        <f t="shared" si="0"/>
        <v>0</v>
      </c>
      <c r="E55" s="27">
        <f t="shared" si="18"/>
        <v>0</v>
      </c>
      <c r="F55" s="26">
        <f>'[2]2024_КС_КСГ_заявл_профили'!CB55+'[2]2024_КС_ВМП_заявл_профили'!CB55</f>
        <v>0</v>
      </c>
      <c r="G55" s="26">
        <f>'[2]2024_КС_КСГ_заявл_профили'!CC55+'[2]2024_КС_ВМП_заявл_профили'!CC55</f>
        <v>0</v>
      </c>
      <c r="H55" s="26">
        <f>'[2]2024_КС_КСГ_заявл_профили'!CD55+'[2]2024_КС_ВМП_заявл_профили'!CD55</f>
        <v>0</v>
      </c>
      <c r="I55" s="26">
        <f>'[2]2024_КС_КСГ_заявл_профили'!CE55+'[2]2024_КС_ВМП_заявл_профили'!CE55</f>
        <v>0</v>
      </c>
      <c r="J55" s="25">
        <f>'[2]2024_КС_КСГ_заявл_профили'!CF55+'[2]2024_КС_ВМП_заявл_профили'!CF55</f>
        <v>0</v>
      </c>
      <c r="K55" s="26">
        <f>'[2]2024_КС_КСГ_заявл_профили'!CG55+'[2]2024_КС_ВМП_заявл_профили'!CG55</f>
        <v>0</v>
      </c>
      <c r="L55" s="26">
        <f>'[2]2024_КС_КСГ_заявл_профили'!CH55+'[2]2024_КС_ВМП_заявл_профили'!CH55</f>
        <v>0</v>
      </c>
      <c r="M55" s="26">
        <f>'[2]2024_КС_КСГ_заявл_профили'!CI55+'[2]2024_КС_ВМП_заявл_профили'!CI55</f>
        <v>0</v>
      </c>
      <c r="N55" s="26">
        <f>'[2]2024_КС_КСГ_заявл_профили'!CJ55+'[2]2024_КС_ВМП_заявл_профили'!CJ55</f>
        <v>0</v>
      </c>
      <c r="O55" s="26">
        <f>'[2]2024_КС_КСГ_заявл_профили'!CK55+'[2]2024_КС_ВМП_заявл_профили'!CK55</f>
        <v>0</v>
      </c>
      <c r="P55" s="26">
        <f>'[2]2024_КС_КСГ_заявл_профили'!CL55+'[2]2024_КС_ВМП_заявл_профили'!CL55</f>
        <v>0</v>
      </c>
      <c r="Q55" s="26">
        <f>'[2]2024_КС_КСГ_заявл_профили'!CM55+'[2]2024_КС_ВМП_заявл_профили'!CM55</f>
        <v>0</v>
      </c>
      <c r="R55" s="26">
        <f>'[2]2024_КС_КСГ_заявл_профили'!CN55+'[2]2024_КС_ВМП_заявл_профили'!CN55</f>
        <v>0</v>
      </c>
      <c r="S55" s="26">
        <f>'[2]2024_КС_КСГ_заявл_профили'!CO55+'[2]2024_КС_ВМП_заявл_профили'!CO55</f>
        <v>0</v>
      </c>
      <c r="T55" s="26">
        <f>'[2]2024_КС_КСГ_заявл_профили'!CP55+'[2]2024_КС_ВМП_заявл_профили'!CP55</f>
        <v>0</v>
      </c>
      <c r="U55" s="26">
        <f>'[2]2024_КС_КСГ_заявл_профили'!CQ55+'[2]2024_КС_ВМП_заявл_профили'!CQ55</f>
        <v>0</v>
      </c>
      <c r="V55" s="26">
        <f>'[2]2024_КС_КСГ_заявл_профили'!CR55+'[2]2024_КС_ВМП_заявл_профили'!CR55</f>
        <v>0</v>
      </c>
      <c r="W55" s="26">
        <f>'[2]2024_КС_КСГ_заявл_профили'!CS55+'[2]2024_КС_ВМП_заявл_профили'!CS55</f>
        <v>0</v>
      </c>
      <c r="X55" s="26">
        <f>'[2]2024_КС_КСГ_заявл_профили'!CT55+'[2]2024_КС_ВМП_заявл_профили'!CT55</f>
        <v>0</v>
      </c>
      <c r="Y55" s="26">
        <f>'[2]2024_КС_КСГ_заявл_профили'!CU55+'[2]2024_КС_ВМП_заявл_профили'!CU55</f>
        <v>0</v>
      </c>
      <c r="Z55" s="26">
        <f>'[2]2024_КС_КСГ_заявл_профили'!CV55+'[2]2024_КС_ВМП_заявл_профили'!CV55</f>
        <v>0</v>
      </c>
      <c r="AA55" s="26">
        <f>'[2]2024_КС_КСГ_заявл_профили'!CW55+'[2]2024_КС_ВМП_заявл_профили'!CW55</f>
        <v>0</v>
      </c>
      <c r="AB55" s="26">
        <f>'[2]2024_КС_КСГ_заявл_профили'!CX55+'[2]2024_КС_ВМП_заявл_профили'!CX55</f>
        <v>0</v>
      </c>
      <c r="AC55" s="26">
        <f>'[2]2024_КС_КСГ_заявл_профили'!CY55+'[2]2024_КС_ВМП_заявл_профили'!CY55</f>
        <v>0</v>
      </c>
      <c r="AD55" s="26">
        <f>'[2]2024_КС_КСГ_заявл_профили'!CZ55+'[2]2024_КС_ВМП_заявл_профили'!CZ55</f>
        <v>0</v>
      </c>
      <c r="AE55" s="26">
        <f>'[2]2024_КС_КСГ_заявл_профили'!DA55+'[2]2024_КС_ВМП_заявл_профили'!DA55</f>
        <v>0</v>
      </c>
      <c r="AF55" s="26">
        <f>'[2]2024_КС_КСГ_заявл_профили'!DB55+'[2]2024_КС_ВМП_заявл_профили'!DB55</f>
        <v>0</v>
      </c>
      <c r="AG55" s="26">
        <f>'[2]2024_КС_КСГ_заявл_профили'!DC55+'[2]2024_КС_ВМП_заявл_профили'!DC55</f>
        <v>0</v>
      </c>
      <c r="AH55" s="26">
        <f>'[2]2024_КС_КСГ_заявл_профили'!DD55+'[2]2024_КС_ВМП_заявл_профили'!DD55</f>
        <v>0</v>
      </c>
      <c r="AI55" s="26">
        <f>'[2]2024_КС_КСГ_заявл_профили'!DE55+'[2]2024_КС_ВМП_заявл_профили'!DE55</f>
        <v>0</v>
      </c>
      <c r="AJ55" s="26">
        <f>'[2]2024_КС_КСГ_заявл_профили'!DF55+'[2]2024_КС_ВМП_заявл_профили'!DF55</f>
        <v>0</v>
      </c>
      <c r="AK55" s="26">
        <f>'[2]2024_КС_КСГ_заявл_профили'!DG55+'[2]2024_КС_ВМП_заявл_профили'!DG55</f>
        <v>0</v>
      </c>
      <c r="AL55" s="26">
        <f>'[2]2024_КС_КСГ_заявл_профили'!DH55+'[2]2024_КС_ВМП_заявл_профили'!DH55</f>
        <v>0</v>
      </c>
      <c r="AM55" s="26">
        <f>'[2]2024_КС_КСГ_заявл_профили'!DI55+'[2]2024_КС_ВМП_заявл_профили'!DI55</f>
        <v>0</v>
      </c>
      <c r="AN55" s="26">
        <f>'[2]2024_КС_КСГ_заявл_профили'!DJ55+'[2]2024_КС_ВМП_заявл_профили'!DJ55</f>
        <v>0</v>
      </c>
      <c r="AO55" s="26">
        <f>'[2]2024_КС_КСГ_заявл_профили'!DK55+'[2]2024_КС_ВМП_заявл_профили'!DK55</f>
        <v>0</v>
      </c>
      <c r="AP55" s="26">
        <f>'[2]2024_КС_КСГ_заявл_профили'!DL55+'[2]2024_КС_ВМП_заявл_профили'!DL55</f>
        <v>0</v>
      </c>
      <c r="AQ55" s="26">
        <f>'[2]2024_КС_КСГ_заявл_профили'!DM55+'[2]2024_КС_ВМП_заявл_профили'!DM55</f>
        <v>0</v>
      </c>
      <c r="AR55" s="26">
        <f>'[2]2024_КС_КСГ_заявл_профили'!DN55+'[2]2024_КС_ВМП_заявл_профили'!DN55</f>
        <v>0</v>
      </c>
      <c r="AS55" s="26">
        <f>'[2]2024_КС_КСГ_заявл_профили'!DO55+'[2]2024_КС_ВМП_заявл_профили'!DO55</f>
        <v>0</v>
      </c>
      <c r="AT55" s="26">
        <f>'[2]2024_КС_КСГ_заявл_профили'!DP55+'[2]2024_КС_ВМП_заявл_профили'!DP55</f>
        <v>0</v>
      </c>
      <c r="AU55" s="26">
        <f>'[2]2024_КС_КСГ_заявл_профили'!DQ55+'[2]2024_КС_ВМП_заявл_профили'!DQ55</f>
        <v>0</v>
      </c>
      <c r="AV55" s="26"/>
      <c r="AW55" s="28">
        <f t="shared" si="19"/>
        <v>0</v>
      </c>
      <c r="AX55" s="28">
        <f>'[2]2024_КС_ВМП_заявл_профили'!CA55</f>
        <v>0</v>
      </c>
      <c r="AY55" s="28">
        <f t="shared" si="20"/>
        <v>0</v>
      </c>
      <c r="AZ55" s="26"/>
    </row>
    <row r="56" spans="1:52" ht="23.25" x14ac:dyDescent="0.3">
      <c r="A56" s="26"/>
      <c r="B56" s="22">
        <f t="shared" si="21"/>
        <v>37</v>
      </c>
      <c r="C56" s="35" t="s">
        <v>99</v>
      </c>
      <c r="D56" s="24">
        <f t="shared" si="0"/>
        <v>0</v>
      </c>
      <c r="E56" s="27">
        <f t="shared" si="18"/>
        <v>0</v>
      </c>
      <c r="F56" s="26">
        <f>'[2]2024_КС_КСГ_заявл_профили'!CB56+'[2]2024_КС_ВМП_заявл_профили'!CB56</f>
        <v>0</v>
      </c>
      <c r="G56" s="26">
        <f>'[2]2024_КС_КСГ_заявл_профили'!CC56+'[2]2024_КС_ВМП_заявл_профили'!CC56</f>
        <v>0</v>
      </c>
      <c r="H56" s="26">
        <f>'[2]2024_КС_КСГ_заявл_профили'!CD56+'[2]2024_КС_ВМП_заявл_профили'!CD56</f>
        <v>0</v>
      </c>
      <c r="I56" s="26">
        <f>'[2]2024_КС_КСГ_заявл_профили'!CE56+'[2]2024_КС_ВМП_заявл_профили'!CE56</f>
        <v>0</v>
      </c>
      <c r="J56" s="25">
        <f>'[2]2024_КС_КСГ_заявл_профили'!CF56+'[2]2024_КС_ВМП_заявл_профили'!CF56</f>
        <v>0</v>
      </c>
      <c r="K56" s="26">
        <f>'[2]2024_КС_КСГ_заявл_профили'!CG56+'[2]2024_КС_ВМП_заявл_профили'!CG56</f>
        <v>0</v>
      </c>
      <c r="L56" s="26">
        <f>'[2]2024_КС_КСГ_заявл_профили'!CH56+'[2]2024_КС_ВМП_заявл_профили'!CH56</f>
        <v>0</v>
      </c>
      <c r="M56" s="26">
        <f>'[2]2024_КС_КСГ_заявл_профили'!CI56+'[2]2024_КС_ВМП_заявл_профили'!CI56</f>
        <v>0</v>
      </c>
      <c r="N56" s="26">
        <f>'[2]2024_КС_КСГ_заявл_профили'!CJ56+'[2]2024_КС_ВМП_заявл_профили'!CJ56</f>
        <v>0</v>
      </c>
      <c r="O56" s="26">
        <f>'[2]2024_КС_КСГ_заявл_профили'!CK56+'[2]2024_КС_ВМП_заявл_профили'!CK56</f>
        <v>0</v>
      </c>
      <c r="P56" s="26">
        <f>'[2]2024_КС_КСГ_заявл_профили'!CL56+'[2]2024_КС_ВМП_заявл_профили'!CL56</f>
        <v>0</v>
      </c>
      <c r="Q56" s="26">
        <f>'[2]2024_КС_КСГ_заявл_профили'!CM56+'[2]2024_КС_ВМП_заявл_профили'!CM56</f>
        <v>0</v>
      </c>
      <c r="R56" s="26">
        <f>'[2]2024_КС_КСГ_заявл_профили'!CN56+'[2]2024_КС_ВМП_заявл_профили'!CN56</f>
        <v>0</v>
      </c>
      <c r="S56" s="26">
        <f>'[2]2024_КС_КСГ_заявл_профили'!CO56+'[2]2024_КС_ВМП_заявл_профили'!CO56</f>
        <v>0</v>
      </c>
      <c r="T56" s="26">
        <f>'[2]2024_КС_КСГ_заявл_профили'!CP56+'[2]2024_КС_ВМП_заявл_профили'!CP56</f>
        <v>0</v>
      </c>
      <c r="U56" s="26">
        <f>'[2]2024_КС_КСГ_заявл_профили'!CQ56+'[2]2024_КС_ВМП_заявл_профили'!CQ56</f>
        <v>0</v>
      </c>
      <c r="V56" s="26">
        <f>'[2]2024_КС_КСГ_заявл_профили'!CR56+'[2]2024_КС_ВМП_заявл_профили'!CR56</f>
        <v>0</v>
      </c>
      <c r="W56" s="26">
        <f>'[2]2024_КС_КСГ_заявл_профили'!CS56+'[2]2024_КС_ВМП_заявл_профили'!CS56</f>
        <v>0</v>
      </c>
      <c r="X56" s="26">
        <f>'[2]2024_КС_КСГ_заявл_профили'!CT56+'[2]2024_КС_ВМП_заявл_профили'!CT56</f>
        <v>0</v>
      </c>
      <c r="Y56" s="26">
        <f>'[2]2024_КС_КСГ_заявл_профили'!CU56+'[2]2024_КС_ВМП_заявл_профили'!CU56</f>
        <v>0</v>
      </c>
      <c r="Z56" s="26">
        <f>'[2]2024_КС_КСГ_заявл_профили'!CV56+'[2]2024_КС_ВМП_заявл_профили'!CV56</f>
        <v>0</v>
      </c>
      <c r="AA56" s="26">
        <f>'[2]2024_КС_КСГ_заявл_профили'!CW56+'[2]2024_КС_ВМП_заявл_профили'!CW56</f>
        <v>0</v>
      </c>
      <c r="AB56" s="26">
        <f>'[2]2024_КС_КСГ_заявл_профили'!CX56+'[2]2024_КС_ВМП_заявл_профили'!CX56</f>
        <v>0</v>
      </c>
      <c r="AC56" s="26">
        <f>'[2]2024_КС_КСГ_заявл_профили'!CY56+'[2]2024_КС_ВМП_заявл_профили'!CY56</f>
        <v>0</v>
      </c>
      <c r="AD56" s="26">
        <f>'[2]2024_КС_КСГ_заявл_профили'!CZ56+'[2]2024_КС_ВМП_заявл_профили'!CZ56</f>
        <v>0</v>
      </c>
      <c r="AE56" s="26">
        <f>'[2]2024_КС_КСГ_заявл_профили'!DA56+'[2]2024_КС_ВМП_заявл_профили'!DA56</f>
        <v>0</v>
      </c>
      <c r="AF56" s="26">
        <f>'[2]2024_КС_КСГ_заявл_профили'!DB56+'[2]2024_КС_ВМП_заявл_профили'!DB56</f>
        <v>0</v>
      </c>
      <c r="AG56" s="26">
        <f>'[2]2024_КС_КСГ_заявл_профили'!DC56+'[2]2024_КС_ВМП_заявл_профили'!DC56</f>
        <v>0</v>
      </c>
      <c r="AH56" s="26">
        <f>'[2]2024_КС_КСГ_заявл_профили'!DD56+'[2]2024_КС_ВМП_заявл_профили'!DD56</f>
        <v>0</v>
      </c>
      <c r="AI56" s="26">
        <f>'[2]2024_КС_КСГ_заявл_профили'!DE56+'[2]2024_КС_ВМП_заявл_профили'!DE56</f>
        <v>0</v>
      </c>
      <c r="AJ56" s="26">
        <f>'[2]2024_КС_КСГ_заявл_профили'!DF56+'[2]2024_КС_ВМП_заявл_профили'!DF56</f>
        <v>0</v>
      </c>
      <c r="AK56" s="26">
        <f>'[2]2024_КС_КСГ_заявл_профили'!DG56+'[2]2024_КС_ВМП_заявл_профили'!DG56</f>
        <v>0</v>
      </c>
      <c r="AL56" s="26">
        <f>'[2]2024_КС_КСГ_заявл_профили'!DH56+'[2]2024_КС_ВМП_заявл_профили'!DH56</f>
        <v>0</v>
      </c>
      <c r="AM56" s="26">
        <f>'[2]2024_КС_КСГ_заявл_профили'!DI56+'[2]2024_КС_ВМП_заявл_профили'!DI56</f>
        <v>0</v>
      </c>
      <c r="AN56" s="26">
        <f>'[2]2024_КС_КСГ_заявл_профили'!DJ56+'[2]2024_КС_ВМП_заявл_профили'!DJ56</f>
        <v>0</v>
      </c>
      <c r="AO56" s="26">
        <f>'[2]2024_КС_КСГ_заявл_профили'!DK56+'[2]2024_КС_ВМП_заявл_профили'!DK56</f>
        <v>0</v>
      </c>
      <c r="AP56" s="26">
        <f>'[2]2024_КС_КСГ_заявл_профили'!DL56+'[2]2024_КС_ВМП_заявл_профили'!DL56</f>
        <v>0</v>
      </c>
      <c r="AQ56" s="26">
        <f>'[2]2024_КС_КСГ_заявл_профили'!DM56+'[2]2024_КС_ВМП_заявл_профили'!DM56</f>
        <v>0</v>
      </c>
      <c r="AR56" s="26">
        <f>'[2]2024_КС_КСГ_заявл_профили'!DN56+'[2]2024_КС_ВМП_заявл_профили'!DN56</f>
        <v>0</v>
      </c>
      <c r="AS56" s="26">
        <f>'[2]2024_КС_КСГ_заявл_профили'!DO56+'[2]2024_КС_ВМП_заявл_профили'!DO56</f>
        <v>0</v>
      </c>
      <c r="AT56" s="26">
        <f>'[2]2024_КС_КСГ_заявл_профили'!DP56+'[2]2024_КС_ВМП_заявл_профили'!DP56</f>
        <v>0</v>
      </c>
      <c r="AU56" s="26">
        <f>'[2]2024_КС_КСГ_заявл_профили'!DQ56+'[2]2024_КС_ВМП_заявл_профили'!DQ56</f>
        <v>0</v>
      </c>
      <c r="AV56" s="26"/>
      <c r="AW56" s="28">
        <f t="shared" si="19"/>
        <v>0</v>
      </c>
      <c r="AX56" s="28">
        <f>'[2]2024_КС_ВМП_заявл_профили'!CA56</f>
        <v>0</v>
      </c>
      <c r="AY56" s="28">
        <f t="shared" si="20"/>
        <v>0</v>
      </c>
      <c r="AZ56" s="26"/>
    </row>
    <row r="57" spans="1:52" ht="39.75" customHeight="1" x14ac:dyDescent="0.3">
      <c r="A57" s="26"/>
      <c r="B57" s="22">
        <f t="shared" si="21"/>
        <v>38</v>
      </c>
      <c r="C57" s="35" t="s">
        <v>100</v>
      </c>
      <c r="D57" s="24">
        <f t="shared" si="0"/>
        <v>1192</v>
      </c>
      <c r="E57" s="27">
        <f t="shared" si="18"/>
        <v>156</v>
      </c>
      <c r="F57" s="26">
        <f>'[2]2024_КС_КСГ_заявл_профили'!CB57+'[2]2024_КС_ВМП_заявл_профили'!CB57</f>
        <v>0</v>
      </c>
      <c r="G57" s="26">
        <f>'[2]2024_КС_КСГ_заявл_профили'!CC57+'[2]2024_КС_ВМП_заявл_профили'!CC57</f>
        <v>0</v>
      </c>
      <c r="H57" s="26">
        <f>'[2]2024_КС_КСГ_заявл_профили'!CD57+'[2]2024_КС_ВМП_заявл_профили'!CD57</f>
        <v>0</v>
      </c>
      <c r="I57" s="26">
        <f>'[2]2024_КС_КСГ_заявл_профили'!CE57+'[2]2024_КС_ВМП_заявл_профили'!CE57</f>
        <v>0</v>
      </c>
      <c r="J57" s="25">
        <f>'[2]2024_КС_КСГ_заявл_профили'!CF57+'[2]2024_КС_ВМП_заявл_профили'!CF57</f>
        <v>0</v>
      </c>
      <c r="K57" s="26">
        <f>'[2]2024_КС_КСГ_заявл_профили'!CG57+'[2]2024_КС_ВМП_заявл_профили'!CG57</f>
        <v>0</v>
      </c>
      <c r="L57" s="26">
        <f>'[2]2024_КС_КСГ_заявл_профили'!CH57+'[2]2024_КС_ВМП_заявл_профили'!CH57</f>
        <v>0</v>
      </c>
      <c r="M57" s="26">
        <f>'[2]2024_КС_КСГ_заявл_профили'!CI57+'[2]2024_КС_ВМП_заявл_профили'!CI57</f>
        <v>0</v>
      </c>
      <c r="N57" s="26">
        <f>'[2]2024_КС_КСГ_заявл_профили'!CJ57+'[2]2024_КС_ВМП_заявл_профили'!CJ57</f>
        <v>0</v>
      </c>
      <c r="O57" s="26">
        <f>'[2]2024_КС_КСГ_заявл_профили'!CK57+'[2]2024_КС_ВМП_заявл_профили'!CK57</f>
        <v>0</v>
      </c>
      <c r="P57" s="26">
        <f>'[2]2024_КС_КСГ_заявл_профили'!CL57+'[2]2024_КС_ВМП_заявл_профили'!CL57</f>
        <v>0</v>
      </c>
      <c r="Q57" s="26">
        <f>'[2]2024_КС_КСГ_заявл_профили'!CM57+'[2]2024_КС_ВМП_заявл_профили'!CM57</f>
        <v>0</v>
      </c>
      <c r="R57" s="26">
        <f>'[2]2024_КС_КСГ_заявл_профили'!CN57+'[2]2024_КС_ВМП_заявл_профили'!CN57</f>
        <v>136</v>
      </c>
      <c r="S57" s="26">
        <f>'[2]2024_КС_КСГ_заявл_профили'!CO57+'[2]2024_КС_ВМП_заявл_профили'!CO57</f>
        <v>0</v>
      </c>
      <c r="T57" s="26">
        <f>'[2]2024_КС_КСГ_заявл_профили'!CP57+'[2]2024_КС_ВМП_заявл_профили'!CP57</f>
        <v>0</v>
      </c>
      <c r="U57" s="26">
        <f>'[2]2024_КС_КСГ_заявл_профили'!CQ57+'[2]2024_КС_ВМП_заявл_профили'!CQ57</f>
        <v>0</v>
      </c>
      <c r="V57" s="26">
        <f>'[2]2024_КС_КСГ_заявл_профили'!CR57+'[2]2024_КС_ВМП_заявл_профили'!CR57</f>
        <v>0</v>
      </c>
      <c r="W57" s="26">
        <f>'[2]2024_КС_КСГ_заявл_профили'!CS57+'[2]2024_КС_ВМП_заявл_профили'!CS57</f>
        <v>0</v>
      </c>
      <c r="X57" s="26">
        <f>'[2]2024_КС_КСГ_заявл_профили'!CT57+'[2]2024_КС_ВМП_заявл_профили'!CT57</f>
        <v>0</v>
      </c>
      <c r="Y57" s="26">
        <f>'[2]2024_КС_КСГ_заявл_профили'!CU57+'[2]2024_КС_ВМП_заявл_профили'!CU57</f>
        <v>0</v>
      </c>
      <c r="Z57" s="26">
        <f>'[2]2024_КС_КСГ_заявл_профили'!CV57+'[2]2024_КС_ВМП_заявл_профили'!CV57</f>
        <v>0</v>
      </c>
      <c r="AA57" s="26">
        <f>'[2]2024_КС_КСГ_заявл_профили'!CW57+'[2]2024_КС_ВМП_заявл_профили'!CW57</f>
        <v>0</v>
      </c>
      <c r="AB57" s="26">
        <f>'[2]2024_КС_КСГ_заявл_профили'!CX57+'[2]2024_КС_ВМП_заявл_профили'!CX57</f>
        <v>0</v>
      </c>
      <c r="AC57" s="26">
        <f>'[2]2024_КС_КСГ_заявл_профили'!CY57+'[2]2024_КС_ВМП_заявл_профили'!CY57</f>
        <v>0</v>
      </c>
      <c r="AD57" s="26">
        <f>'[2]2024_КС_КСГ_заявл_профили'!CZ57+'[2]2024_КС_ВМП_заявл_профили'!CZ57</f>
        <v>0</v>
      </c>
      <c r="AE57" s="26">
        <f>'[2]2024_КС_КСГ_заявл_профили'!DA57+'[2]2024_КС_ВМП_заявл_профили'!DA57</f>
        <v>20</v>
      </c>
      <c r="AF57" s="26">
        <f>'[2]2024_КС_КСГ_заявл_профили'!DB57+'[2]2024_КС_ВМП_заявл_профили'!DB57</f>
        <v>0</v>
      </c>
      <c r="AG57" s="26">
        <f>'[2]2024_КС_КСГ_заявл_профили'!DC57+'[2]2024_КС_ВМП_заявл_профили'!DC57</f>
        <v>0</v>
      </c>
      <c r="AH57" s="26">
        <f>'[2]2024_КС_КСГ_заявл_профили'!DD57+'[2]2024_КС_ВМП_заявл_профили'!DD57</f>
        <v>0</v>
      </c>
      <c r="AI57" s="26">
        <f>'[2]2024_КС_КСГ_заявл_профили'!DE57+'[2]2024_КС_ВМП_заявл_профили'!DE57</f>
        <v>0</v>
      </c>
      <c r="AJ57" s="26">
        <f>'[2]2024_КС_КСГ_заявл_профили'!DF57+'[2]2024_КС_ВМП_заявл_профили'!DF57</f>
        <v>0</v>
      </c>
      <c r="AK57" s="26">
        <f>'[2]2024_КС_КСГ_заявл_профили'!DG57+'[2]2024_КС_ВМП_заявл_профили'!DG57</f>
        <v>0</v>
      </c>
      <c r="AL57" s="26">
        <f>'[2]2024_КС_КСГ_заявл_профили'!DH57+'[2]2024_КС_ВМП_заявл_профили'!DH57</f>
        <v>0</v>
      </c>
      <c r="AM57" s="26">
        <f>'[2]2024_КС_КСГ_заявл_профили'!DI57+'[2]2024_КС_ВМП_заявл_профили'!DI57</f>
        <v>0</v>
      </c>
      <c r="AN57" s="26">
        <f>'[2]2024_КС_КСГ_заявл_профили'!DJ57+'[2]2024_КС_ВМП_заявл_профили'!DJ57</f>
        <v>0</v>
      </c>
      <c r="AO57" s="26">
        <f>'[2]2024_КС_КСГ_заявл_профили'!DK57+'[2]2024_КС_ВМП_заявл_профили'!DK57</f>
        <v>0</v>
      </c>
      <c r="AP57" s="26">
        <f>'[2]2024_КС_КСГ_заявл_профили'!DL57+'[2]2024_КС_ВМП_заявл_профили'!DL57</f>
        <v>0</v>
      </c>
      <c r="AQ57" s="26">
        <f>'[2]2024_КС_КСГ_заявл_профили'!DM57+'[2]2024_КС_ВМП_заявл_профили'!DM57</f>
        <v>0</v>
      </c>
      <c r="AR57" s="26">
        <f>'[2]2024_КС_КСГ_заявл_профили'!DN57+'[2]2024_КС_ВМП_заявл_профили'!DN57</f>
        <v>0</v>
      </c>
      <c r="AS57" s="26">
        <f>'[2]2024_КС_КСГ_заявл_профили'!DO57+'[2]2024_КС_ВМП_заявл_профили'!DO57</f>
        <v>0</v>
      </c>
      <c r="AT57" s="26">
        <f>'[2]2024_КС_КСГ_заявл_профили'!DP57+'[2]2024_КС_ВМП_заявл_профили'!DP57</f>
        <v>0</v>
      </c>
      <c r="AU57" s="26">
        <f>'[2]2024_КС_КСГ_заявл_профили'!DQ57+'[2]2024_КС_ВМП_заявл_профили'!DQ57</f>
        <v>0</v>
      </c>
      <c r="AV57" s="26"/>
      <c r="AW57" s="28">
        <f t="shared" si="19"/>
        <v>156</v>
      </c>
      <c r="AX57" s="28">
        <f>'[2]2024_КС_ВМП_заявл_профили'!CA57</f>
        <v>0</v>
      </c>
      <c r="AY57" s="28">
        <f t="shared" si="20"/>
        <v>156</v>
      </c>
      <c r="AZ57" s="26"/>
    </row>
    <row r="58" spans="1:52" ht="23.25" x14ac:dyDescent="0.3">
      <c r="A58" s="26"/>
      <c r="B58" s="22">
        <f t="shared" si="21"/>
        <v>39</v>
      </c>
      <c r="C58" s="35" t="s">
        <v>101</v>
      </c>
      <c r="D58" s="24">
        <f t="shared" si="0"/>
        <v>0</v>
      </c>
      <c r="E58" s="27">
        <f t="shared" si="18"/>
        <v>0</v>
      </c>
      <c r="F58" s="26">
        <f>'[2]2024_КС_КСГ_заявл_профили'!CB58+'[2]2024_КС_ВМП_заявл_профили'!CB58</f>
        <v>0</v>
      </c>
      <c r="G58" s="26">
        <f>'[2]2024_КС_КСГ_заявл_профили'!CC58+'[2]2024_КС_ВМП_заявл_профили'!CC58</f>
        <v>0</v>
      </c>
      <c r="H58" s="26">
        <f>'[2]2024_КС_КСГ_заявл_профили'!CD58+'[2]2024_КС_ВМП_заявл_профили'!CD58</f>
        <v>0</v>
      </c>
      <c r="I58" s="26">
        <f>'[2]2024_КС_КСГ_заявл_профили'!CE58+'[2]2024_КС_ВМП_заявл_профили'!CE58</f>
        <v>0</v>
      </c>
      <c r="J58" s="25">
        <f>'[2]2024_КС_КСГ_заявл_профили'!CF58+'[2]2024_КС_ВМП_заявл_профили'!CF58</f>
        <v>0</v>
      </c>
      <c r="K58" s="26">
        <f>'[2]2024_КС_КСГ_заявл_профили'!CG58+'[2]2024_КС_ВМП_заявл_профили'!CG58</f>
        <v>0</v>
      </c>
      <c r="L58" s="26">
        <f>'[2]2024_КС_КСГ_заявл_профили'!CH58+'[2]2024_КС_ВМП_заявл_профили'!CH58</f>
        <v>0</v>
      </c>
      <c r="M58" s="26">
        <f>'[2]2024_КС_КСГ_заявл_профили'!CI58+'[2]2024_КС_ВМП_заявл_профили'!CI58</f>
        <v>0</v>
      </c>
      <c r="N58" s="26">
        <f>'[2]2024_КС_КСГ_заявл_профили'!CJ58+'[2]2024_КС_ВМП_заявл_профили'!CJ58</f>
        <v>0</v>
      </c>
      <c r="O58" s="26">
        <f>'[2]2024_КС_КСГ_заявл_профили'!CK58+'[2]2024_КС_ВМП_заявл_профили'!CK58</f>
        <v>0</v>
      </c>
      <c r="P58" s="26">
        <f>'[2]2024_КС_КСГ_заявл_профили'!CL58+'[2]2024_КС_ВМП_заявл_профили'!CL58</f>
        <v>0</v>
      </c>
      <c r="Q58" s="26">
        <f>'[2]2024_КС_КСГ_заявл_профили'!CM58+'[2]2024_КС_ВМП_заявл_профили'!CM58</f>
        <v>0</v>
      </c>
      <c r="R58" s="26">
        <f>'[2]2024_КС_КСГ_заявл_профили'!CN58+'[2]2024_КС_ВМП_заявл_профили'!CN58</f>
        <v>0</v>
      </c>
      <c r="S58" s="26">
        <f>'[2]2024_КС_КСГ_заявл_профили'!CO58+'[2]2024_КС_ВМП_заявл_профили'!CO58</f>
        <v>0</v>
      </c>
      <c r="T58" s="26">
        <f>'[2]2024_КС_КСГ_заявл_профили'!CP58+'[2]2024_КС_ВМП_заявл_профили'!CP58</f>
        <v>0</v>
      </c>
      <c r="U58" s="26">
        <f>'[2]2024_КС_КСГ_заявл_профили'!CQ58+'[2]2024_КС_ВМП_заявл_профили'!CQ58</f>
        <v>0</v>
      </c>
      <c r="V58" s="26">
        <f>'[2]2024_КС_КСГ_заявл_профили'!CR58+'[2]2024_КС_ВМП_заявл_профили'!CR58</f>
        <v>0</v>
      </c>
      <c r="W58" s="26">
        <f>'[2]2024_КС_КСГ_заявл_профили'!CS58+'[2]2024_КС_ВМП_заявл_профили'!CS58</f>
        <v>0</v>
      </c>
      <c r="X58" s="26">
        <f>'[2]2024_КС_КСГ_заявл_профили'!CT58+'[2]2024_КС_ВМП_заявл_профили'!CT58</f>
        <v>0</v>
      </c>
      <c r="Y58" s="26">
        <f>'[2]2024_КС_КСГ_заявл_профили'!CU58+'[2]2024_КС_ВМП_заявл_профили'!CU58</f>
        <v>0</v>
      </c>
      <c r="Z58" s="26">
        <f>'[2]2024_КС_КСГ_заявл_профили'!CV58+'[2]2024_КС_ВМП_заявл_профили'!CV58</f>
        <v>0</v>
      </c>
      <c r="AA58" s="26">
        <f>'[2]2024_КС_КСГ_заявл_профили'!CW58+'[2]2024_КС_ВМП_заявл_профили'!CW58</f>
        <v>0</v>
      </c>
      <c r="AB58" s="26">
        <f>'[2]2024_КС_КСГ_заявл_профили'!CX58+'[2]2024_КС_ВМП_заявл_профили'!CX58</f>
        <v>0</v>
      </c>
      <c r="AC58" s="26">
        <f>'[2]2024_КС_КСГ_заявл_профили'!CY58+'[2]2024_КС_ВМП_заявл_профили'!CY58</f>
        <v>0</v>
      </c>
      <c r="AD58" s="26">
        <f>'[2]2024_КС_КСГ_заявл_профили'!CZ58+'[2]2024_КС_ВМП_заявл_профили'!CZ58</f>
        <v>0</v>
      </c>
      <c r="AE58" s="26">
        <f>'[2]2024_КС_КСГ_заявл_профили'!DA58+'[2]2024_КС_ВМП_заявл_профили'!DA58</f>
        <v>0</v>
      </c>
      <c r="AF58" s="26">
        <f>'[2]2024_КС_КСГ_заявл_профили'!DB58+'[2]2024_КС_ВМП_заявл_профили'!DB58</f>
        <v>0</v>
      </c>
      <c r="AG58" s="26">
        <f>'[2]2024_КС_КСГ_заявл_профили'!DC58+'[2]2024_КС_ВМП_заявл_профили'!DC58</f>
        <v>0</v>
      </c>
      <c r="AH58" s="26">
        <f>'[2]2024_КС_КСГ_заявл_профили'!DD58+'[2]2024_КС_ВМП_заявл_профили'!DD58</f>
        <v>0</v>
      </c>
      <c r="AI58" s="26">
        <f>'[2]2024_КС_КСГ_заявл_профили'!DE58+'[2]2024_КС_ВМП_заявл_профили'!DE58</f>
        <v>0</v>
      </c>
      <c r="AJ58" s="26">
        <f>'[2]2024_КС_КСГ_заявл_профили'!DF58+'[2]2024_КС_ВМП_заявл_профили'!DF58</f>
        <v>0</v>
      </c>
      <c r="AK58" s="26">
        <f>'[2]2024_КС_КСГ_заявл_профили'!DG58+'[2]2024_КС_ВМП_заявл_профили'!DG58</f>
        <v>0</v>
      </c>
      <c r="AL58" s="26">
        <f>'[2]2024_КС_КСГ_заявл_профили'!DH58+'[2]2024_КС_ВМП_заявл_профили'!DH58</f>
        <v>0</v>
      </c>
      <c r="AM58" s="26">
        <f>'[2]2024_КС_КСГ_заявл_профили'!DI58+'[2]2024_КС_ВМП_заявл_профили'!DI58</f>
        <v>0</v>
      </c>
      <c r="AN58" s="26">
        <f>'[2]2024_КС_КСГ_заявл_профили'!DJ58+'[2]2024_КС_ВМП_заявл_профили'!DJ58</f>
        <v>0</v>
      </c>
      <c r="AO58" s="26">
        <f>'[2]2024_КС_КСГ_заявл_профили'!DK58+'[2]2024_КС_ВМП_заявл_профили'!DK58</f>
        <v>0</v>
      </c>
      <c r="AP58" s="26">
        <f>'[2]2024_КС_КСГ_заявл_профили'!DL58+'[2]2024_КС_ВМП_заявл_профили'!DL58</f>
        <v>0</v>
      </c>
      <c r="AQ58" s="26">
        <f>'[2]2024_КС_КСГ_заявл_профили'!DM58+'[2]2024_КС_ВМП_заявл_профили'!DM58</f>
        <v>0</v>
      </c>
      <c r="AR58" s="26">
        <f>'[2]2024_КС_КСГ_заявл_профили'!DN58+'[2]2024_КС_ВМП_заявл_профили'!DN58</f>
        <v>0</v>
      </c>
      <c r="AS58" s="26">
        <f>'[2]2024_КС_КСГ_заявл_профили'!DO58+'[2]2024_КС_ВМП_заявл_профили'!DO58</f>
        <v>0</v>
      </c>
      <c r="AT58" s="26">
        <f>'[2]2024_КС_КСГ_заявл_профили'!DP58+'[2]2024_КС_ВМП_заявл_профили'!DP58</f>
        <v>0</v>
      </c>
      <c r="AU58" s="26">
        <f>'[2]2024_КС_КСГ_заявл_профили'!DQ58+'[2]2024_КС_ВМП_заявл_профили'!DQ58</f>
        <v>0</v>
      </c>
      <c r="AV58" s="26"/>
      <c r="AW58" s="28">
        <f t="shared" si="19"/>
        <v>0</v>
      </c>
      <c r="AX58" s="28">
        <f>'[2]2024_КС_ВМП_заявл_профили'!CA58</f>
        <v>0</v>
      </c>
      <c r="AY58" s="28">
        <f t="shared" si="20"/>
        <v>0</v>
      </c>
      <c r="AZ58" s="26"/>
    </row>
    <row r="59" spans="1:52" ht="60.75" x14ac:dyDescent="0.3">
      <c r="A59" s="32">
        <f t="shared" ref="A59:E59" si="22">SUM(A34:A58)</f>
        <v>0</v>
      </c>
      <c r="B59" s="30"/>
      <c r="C59" s="31" t="s">
        <v>102</v>
      </c>
      <c r="D59" s="32">
        <f t="shared" si="22"/>
        <v>558798</v>
      </c>
      <c r="E59" s="32">
        <f t="shared" si="22"/>
        <v>56800</v>
      </c>
      <c r="F59" s="32">
        <f t="shared" ref="F59:AZ59" si="23">SUM(F34:F58)</f>
        <v>2461</v>
      </c>
      <c r="G59" s="32">
        <f t="shared" si="23"/>
        <v>719</v>
      </c>
      <c r="H59" s="32">
        <f t="shared" si="23"/>
        <v>8</v>
      </c>
      <c r="I59" s="32">
        <f t="shared" si="23"/>
        <v>2769</v>
      </c>
      <c r="J59" s="32">
        <f t="shared" si="23"/>
        <v>419</v>
      </c>
      <c r="K59" s="32">
        <f t="shared" si="23"/>
        <v>0</v>
      </c>
      <c r="L59" s="32">
        <f t="shared" si="23"/>
        <v>166</v>
      </c>
      <c r="M59" s="32">
        <f t="shared" si="23"/>
        <v>0</v>
      </c>
      <c r="N59" s="32">
        <f t="shared" si="23"/>
        <v>0</v>
      </c>
      <c r="O59" s="32">
        <f t="shared" si="23"/>
        <v>0</v>
      </c>
      <c r="P59" s="32">
        <f t="shared" si="23"/>
        <v>0</v>
      </c>
      <c r="Q59" s="32">
        <f t="shared" si="23"/>
        <v>0</v>
      </c>
      <c r="R59" s="32">
        <f t="shared" si="23"/>
        <v>10812</v>
      </c>
      <c r="S59" s="32">
        <f t="shared" si="23"/>
        <v>1190</v>
      </c>
      <c r="T59" s="32">
        <f t="shared" si="23"/>
        <v>1311</v>
      </c>
      <c r="U59" s="32">
        <f t="shared" si="23"/>
        <v>62</v>
      </c>
      <c r="V59" s="32">
        <f t="shared" si="23"/>
        <v>9587</v>
      </c>
      <c r="W59" s="32">
        <f t="shared" si="23"/>
        <v>1955</v>
      </c>
      <c r="X59" s="32">
        <f t="shared" si="23"/>
        <v>6</v>
      </c>
      <c r="Y59" s="32">
        <f t="shared" si="23"/>
        <v>1</v>
      </c>
      <c r="Z59" s="32">
        <f t="shared" si="23"/>
        <v>0</v>
      </c>
      <c r="AA59" s="32">
        <f t="shared" si="23"/>
        <v>0</v>
      </c>
      <c r="AB59" s="32">
        <f t="shared" si="23"/>
        <v>47</v>
      </c>
      <c r="AC59" s="32">
        <f t="shared" si="23"/>
        <v>138</v>
      </c>
      <c r="AD59" s="32">
        <f t="shared" si="23"/>
        <v>112</v>
      </c>
      <c r="AE59" s="32">
        <f t="shared" si="23"/>
        <v>3251</v>
      </c>
      <c r="AF59" s="32">
        <f t="shared" si="23"/>
        <v>114</v>
      </c>
      <c r="AG59" s="32">
        <f t="shared" si="23"/>
        <v>1156</v>
      </c>
      <c r="AH59" s="32">
        <f t="shared" si="23"/>
        <v>0</v>
      </c>
      <c r="AI59" s="32">
        <f t="shared" si="23"/>
        <v>16347</v>
      </c>
      <c r="AJ59" s="32">
        <f t="shared" si="23"/>
        <v>30</v>
      </c>
      <c r="AK59" s="32">
        <f t="shared" si="23"/>
        <v>1055</v>
      </c>
      <c r="AL59" s="32">
        <f t="shared" si="23"/>
        <v>757</v>
      </c>
      <c r="AM59" s="32">
        <f t="shared" si="23"/>
        <v>1589</v>
      </c>
      <c r="AN59" s="32">
        <f t="shared" si="23"/>
        <v>1454</v>
      </c>
      <c r="AO59" s="32">
        <f t="shared" si="23"/>
        <v>0</v>
      </c>
      <c r="AP59" s="32">
        <f t="shared" si="23"/>
        <v>0</v>
      </c>
      <c r="AQ59" s="32">
        <f t="shared" si="23"/>
        <v>1184</v>
      </c>
      <c r="AR59" s="32">
        <f t="shared" si="23"/>
        <v>9</v>
      </c>
      <c r="AS59" s="32">
        <f t="shared" si="23"/>
        <v>0</v>
      </c>
      <c r="AT59" s="32">
        <f t="shared" si="23"/>
        <v>0</v>
      </c>
      <c r="AU59" s="32">
        <f t="shared" si="23"/>
        <v>0</v>
      </c>
      <c r="AV59" s="32">
        <f t="shared" si="23"/>
        <v>0</v>
      </c>
      <c r="AW59" s="32">
        <f t="shared" si="23"/>
        <v>56750</v>
      </c>
      <c r="AX59" s="32">
        <f t="shared" si="23"/>
        <v>50</v>
      </c>
      <c r="AY59" s="32">
        <f t="shared" si="23"/>
        <v>56800</v>
      </c>
      <c r="AZ59" s="32">
        <f t="shared" si="23"/>
        <v>0</v>
      </c>
    </row>
    <row r="60" spans="1:52" ht="23.25" x14ac:dyDescent="0.3">
      <c r="A60" s="32">
        <f t="shared" ref="A60" si="24">A59+A33+A29+A22</f>
        <v>0</v>
      </c>
      <c r="B60" s="30"/>
      <c r="C60" s="31" t="s">
        <v>103</v>
      </c>
      <c r="D60" s="24">
        <f>D59+D33+D29+D22</f>
        <v>1942068</v>
      </c>
      <c r="E60" s="32">
        <f t="shared" ref="E60:AZ60" si="25">E59+E33+E29+E22</f>
        <v>200417</v>
      </c>
      <c r="F60" s="32">
        <f t="shared" si="25"/>
        <v>21769</v>
      </c>
      <c r="G60" s="32">
        <f t="shared" si="25"/>
        <v>12639</v>
      </c>
      <c r="H60" s="32">
        <f t="shared" si="25"/>
        <v>126</v>
      </c>
      <c r="I60" s="32">
        <f t="shared" si="25"/>
        <v>6050</v>
      </c>
      <c r="J60" s="32">
        <f t="shared" si="25"/>
        <v>1382</v>
      </c>
      <c r="K60" s="32">
        <f t="shared" si="25"/>
        <v>0</v>
      </c>
      <c r="L60" s="32">
        <f t="shared" si="25"/>
        <v>436</v>
      </c>
      <c r="M60" s="32">
        <f t="shared" si="25"/>
        <v>77</v>
      </c>
      <c r="N60" s="32">
        <f t="shared" si="25"/>
        <v>101</v>
      </c>
      <c r="O60" s="32">
        <f t="shared" si="25"/>
        <v>829</v>
      </c>
      <c r="P60" s="32">
        <f t="shared" si="25"/>
        <v>659</v>
      </c>
      <c r="Q60" s="32">
        <f t="shared" si="25"/>
        <v>236</v>
      </c>
      <c r="R60" s="32">
        <f t="shared" si="25"/>
        <v>16036</v>
      </c>
      <c r="S60" s="32">
        <f t="shared" si="25"/>
        <v>1190</v>
      </c>
      <c r="T60" s="32">
        <f t="shared" si="25"/>
        <v>5745</v>
      </c>
      <c r="U60" s="32">
        <f t="shared" si="25"/>
        <v>2069</v>
      </c>
      <c r="V60" s="32">
        <f t="shared" si="25"/>
        <v>19922</v>
      </c>
      <c r="W60" s="32">
        <f t="shared" si="25"/>
        <v>4998</v>
      </c>
      <c r="X60" s="32">
        <f t="shared" si="25"/>
        <v>2167</v>
      </c>
      <c r="Y60" s="32">
        <f t="shared" si="25"/>
        <v>828</v>
      </c>
      <c r="Z60" s="32">
        <f t="shared" si="25"/>
        <v>9942</v>
      </c>
      <c r="AA60" s="32">
        <f t="shared" si="25"/>
        <v>0</v>
      </c>
      <c r="AB60" s="32">
        <f t="shared" si="25"/>
        <v>4457</v>
      </c>
      <c r="AC60" s="32">
        <f t="shared" si="25"/>
        <v>10776</v>
      </c>
      <c r="AD60" s="32">
        <f t="shared" si="25"/>
        <v>765</v>
      </c>
      <c r="AE60" s="32">
        <f t="shared" si="25"/>
        <v>6766</v>
      </c>
      <c r="AF60" s="32">
        <f t="shared" si="25"/>
        <v>1632</v>
      </c>
      <c r="AG60" s="32">
        <f t="shared" si="25"/>
        <v>5128</v>
      </c>
      <c r="AH60" s="32">
        <f t="shared" si="25"/>
        <v>162</v>
      </c>
      <c r="AI60" s="32">
        <f t="shared" si="25"/>
        <v>34872</v>
      </c>
      <c r="AJ60" s="32">
        <f t="shared" si="25"/>
        <v>728</v>
      </c>
      <c r="AK60" s="32">
        <f t="shared" si="25"/>
        <v>7465</v>
      </c>
      <c r="AL60" s="32">
        <f t="shared" si="25"/>
        <v>6919</v>
      </c>
      <c r="AM60" s="32">
        <f t="shared" si="25"/>
        <v>6344</v>
      </c>
      <c r="AN60" s="32">
        <f t="shared" si="25"/>
        <v>8195</v>
      </c>
      <c r="AO60" s="32">
        <f t="shared" si="25"/>
        <v>314</v>
      </c>
      <c r="AP60" s="32">
        <f t="shared" si="25"/>
        <v>1360</v>
      </c>
      <c r="AQ60" s="32">
        <f t="shared" si="25"/>
        <v>4596</v>
      </c>
      <c r="AR60" s="32">
        <f t="shared" si="25"/>
        <v>573</v>
      </c>
      <c r="AS60" s="32">
        <f t="shared" si="25"/>
        <v>4031</v>
      </c>
      <c r="AT60" s="32">
        <f t="shared" si="25"/>
        <v>1079</v>
      </c>
      <c r="AU60" s="32">
        <f t="shared" si="25"/>
        <v>1962</v>
      </c>
      <c r="AV60" s="32">
        <f t="shared" si="25"/>
        <v>0</v>
      </c>
      <c r="AW60" s="32">
        <f t="shared" si="25"/>
        <v>194446</v>
      </c>
      <c r="AX60" s="32">
        <f t="shared" si="25"/>
        <v>5971</v>
      </c>
      <c r="AY60" s="32">
        <f t="shared" si="25"/>
        <v>196386</v>
      </c>
      <c r="AZ60" s="32">
        <f t="shared" si="25"/>
        <v>0</v>
      </c>
    </row>
    <row r="61" spans="1:52" ht="23.25" x14ac:dyDescent="0.3">
      <c r="A61" s="26"/>
      <c r="B61" s="22">
        <f>B58+1</f>
        <v>40</v>
      </c>
      <c r="C61" s="29" t="s">
        <v>104</v>
      </c>
      <c r="D61" s="24">
        <f t="shared" si="0"/>
        <v>0</v>
      </c>
      <c r="E61" s="27">
        <f>SUM(F61:AU61)-G61-K61-AA61-AT61-S61</f>
        <v>0</v>
      </c>
      <c r="F61" s="26">
        <f>'[2]2024_КС_КСГ_заявл_профили'!CB61+'[2]2024_КС_ВМП_заявл_профили'!CB61</f>
        <v>0</v>
      </c>
      <c r="G61" s="26">
        <f>'[2]2024_КС_КСГ_заявл_профили'!CC61+'[2]2024_КС_ВМП_заявл_профили'!CC61</f>
        <v>0</v>
      </c>
      <c r="H61" s="26">
        <f>'[2]2024_КС_КСГ_заявл_профили'!CD61+'[2]2024_КС_ВМП_заявл_профили'!CD61</f>
        <v>0</v>
      </c>
      <c r="I61" s="26">
        <f>'[2]2024_КС_КСГ_заявл_профили'!CE61+'[2]2024_КС_ВМП_заявл_профили'!CE61</f>
        <v>0</v>
      </c>
      <c r="J61" s="25">
        <f>'[2]2024_КС_КСГ_заявл_профили'!CF61+'[2]2024_КС_ВМП_заявл_профили'!CF61</f>
        <v>0</v>
      </c>
      <c r="K61" s="26">
        <f>'[2]2024_КС_КСГ_заявл_профили'!CG61+'[2]2024_КС_ВМП_заявл_профили'!CG61</f>
        <v>0</v>
      </c>
      <c r="L61" s="26">
        <f>'[2]2024_КС_КСГ_заявл_профили'!CH61+'[2]2024_КС_ВМП_заявл_профили'!CH61</f>
        <v>0</v>
      </c>
      <c r="M61" s="26">
        <f>'[2]2024_КС_КСГ_заявл_профили'!CI61+'[2]2024_КС_ВМП_заявл_профили'!CI61</f>
        <v>0</v>
      </c>
      <c r="N61" s="26">
        <f>'[2]2024_КС_КСГ_заявл_профили'!CJ61+'[2]2024_КС_ВМП_заявл_профили'!CJ61</f>
        <v>0</v>
      </c>
      <c r="O61" s="26">
        <f>'[2]2024_КС_КСГ_заявл_профили'!CK61+'[2]2024_КС_ВМП_заявл_профили'!CK61</f>
        <v>0</v>
      </c>
      <c r="P61" s="26">
        <f>'[2]2024_КС_КСГ_заявл_профили'!CL61+'[2]2024_КС_ВМП_заявл_профили'!CL61</f>
        <v>0</v>
      </c>
      <c r="Q61" s="26">
        <f>'[2]2024_КС_КСГ_заявл_профили'!CM61+'[2]2024_КС_ВМП_заявл_профили'!CM61</f>
        <v>0</v>
      </c>
      <c r="R61" s="26">
        <f>'[2]2024_КС_КСГ_заявл_профили'!CN61+'[2]2024_КС_ВМП_заявл_профили'!CN61</f>
        <v>0</v>
      </c>
      <c r="S61" s="26">
        <f>'[2]2024_КС_КСГ_заявл_профили'!CO61+'[2]2024_КС_ВМП_заявл_профили'!CO61</f>
        <v>0</v>
      </c>
      <c r="T61" s="26">
        <f>'[2]2024_КС_КСГ_заявл_профили'!CP61+'[2]2024_КС_ВМП_заявл_профили'!CP61</f>
        <v>0</v>
      </c>
      <c r="U61" s="26">
        <f>'[2]2024_КС_КСГ_заявл_профили'!CQ61+'[2]2024_КС_ВМП_заявл_профили'!CQ61</f>
        <v>0</v>
      </c>
      <c r="V61" s="26">
        <f>'[2]2024_КС_КСГ_заявл_профили'!CR61+'[2]2024_КС_ВМП_заявл_профили'!CR61</f>
        <v>0</v>
      </c>
      <c r="W61" s="26">
        <f>'[2]2024_КС_КСГ_заявл_профили'!CS61+'[2]2024_КС_ВМП_заявл_профили'!CS61</f>
        <v>0</v>
      </c>
      <c r="X61" s="26">
        <f>'[2]2024_КС_КСГ_заявл_профили'!CT61+'[2]2024_КС_ВМП_заявл_профили'!CT61</f>
        <v>0</v>
      </c>
      <c r="Y61" s="26">
        <f>'[2]2024_КС_КСГ_заявл_профили'!CU61+'[2]2024_КС_ВМП_заявл_профили'!CU61</f>
        <v>0</v>
      </c>
      <c r="Z61" s="26">
        <f>'[2]2024_КС_КСГ_заявл_профили'!CV61+'[2]2024_КС_ВМП_заявл_профили'!CV61</f>
        <v>0</v>
      </c>
      <c r="AA61" s="26">
        <f>'[2]2024_КС_КСГ_заявл_профили'!CW61+'[2]2024_КС_ВМП_заявл_профили'!CW61</f>
        <v>0</v>
      </c>
      <c r="AB61" s="26">
        <f>'[2]2024_КС_КСГ_заявл_профили'!CX61+'[2]2024_КС_ВМП_заявл_профили'!CX61</f>
        <v>0</v>
      </c>
      <c r="AC61" s="26">
        <f>'[2]2024_КС_КСГ_заявл_профили'!CY61+'[2]2024_КС_ВМП_заявл_профили'!CY61</f>
        <v>0</v>
      </c>
      <c r="AD61" s="26">
        <f>'[2]2024_КС_КСГ_заявл_профили'!CZ61+'[2]2024_КС_ВМП_заявл_профили'!CZ61</f>
        <v>0</v>
      </c>
      <c r="AE61" s="26">
        <f>'[2]2024_КС_КСГ_заявл_профили'!DA61+'[2]2024_КС_ВМП_заявл_профили'!DA61</f>
        <v>0</v>
      </c>
      <c r="AF61" s="26">
        <f>'[2]2024_КС_КСГ_заявл_профили'!DB61+'[2]2024_КС_ВМП_заявл_профили'!DB61</f>
        <v>0</v>
      </c>
      <c r="AG61" s="26">
        <f>'[2]2024_КС_КСГ_заявл_профили'!DC61+'[2]2024_КС_ВМП_заявл_профили'!DC61</f>
        <v>0</v>
      </c>
      <c r="AH61" s="26">
        <f>'[2]2024_КС_КСГ_заявл_профили'!DD61+'[2]2024_КС_ВМП_заявл_профили'!DD61</f>
        <v>0</v>
      </c>
      <c r="AI61" s="26">
        <f>'[2]2024_КС_КСГ_заявл_профили'!DE61+'[2]2024_КС_ВМП_заявл_профили'!DE61</f>
        <v>0</v>
      </c>
      <c r="AJ61" s="26">
        <f>'[2]2024_КС_КСГ_заявл_профили'!DF61+'[2]2024_КС_ВМП_заявл_профили'!DF61</f>
        <v>0</v>
      </c>
      <c r="AK61" s="26">
        <f>'[2]2024_КС_КСГ_заявл_профили'!DG61+'[2]2024_КС_ВМП_заявл_профили'!DG61</f>
        <v>0</v>
      </c>
      <c r="AL61" s="26">
        <f>'[2]2024_КС_КСГ_заявл_профили'!DH61+'[2]2024_КС_ВМП_заявл_профили'!DH61</f>
        <v>0</v>
      </c>
      <c r="AM61" s="26">
        <f>'[2]2024_КС_КСГ_заявл_профили'!DI61+'[2]2024_КС_ВМП_заявл_профили'!DI61</f>
        <v>0</v>
      </c>
      <c r="AN61" s="26">
        <f>'[2]2024_КС_КСГ_заявл_профили'!DJ61+'[2]2024_КС_ВМП_заявл_профили'!DJ61</f>
        <v>0</v>
      </c>
      <c r="AO61" s="26">
        <f>'[2]2024_КС_КСГ_заявл_профили'!DK61+'[2]2024_КС_ВМП_заявл_профили'!DK61</f>
        <v>0</v>
      </c>
      <c r="AP61" s="26">
        <f>'[2]2024_КС_КСГ_заявл_профили'!DL61+'[2]2024_КС_ВМП_заявл_профили'!DL61</f>
        <v>0</v>
      </c>
      <c r="AQ61" s="26">
        <f>'[2]2024_КС_КСГ_заявл_профили'!DM61+'[2]2024_КС_ВМП_заявл_профили'!DM61</f>
        <v>0</v>
      </c>
      <c r="AR61" s="26">
        <f>'[2]2024_КС_КСГ_заявл_профили'!DN61+'[2]2024_КС_ВМП_заявл_профили'!DN61</f>
        <v>0</v>
      </c>
      <c r="AS61" s="26">
        <f>'[2]2024_КС_КСГ_заявл_профили'!DO61+'[2]2024_КС_ВМП_заявл_профили'!DO61</f>
        <v>0</v>
      </c>
      <c r="AT61" s="26">
        <f>'[2]2024_КС_КСГ_заявл_профили'!DP61+'[2]2024_КС_ВМП_заявл_профили'!DP61</f>
        <v>0</v>
      </c>
      <c r="AU61" s="26">
        <f>'[2]2024_КС_КСГ_заявл_профили'!DQ61+'[2]2024_КС_ВМП_заявл_профили'!DQ61</f>
        <v>0</v>
      </c>
      <c r="AV61" s="26"/>
      <c r="AW61" s="28">
        <f>E61-AX61</f>
        <v>0</v>
      </c>
      <c r="AX61" s="28">
        <f>'[2]2024_КС_ВМП_заявл_профили'!CA61</f>
        <v>0</v>
      </c>
      <c r="AY61" s="28">
        <f>E61-AS61</f>
        <v>0</v>
      </c>
      <c r="AZ61" s="26"/>
    </row>
    <row r="62" spans="1:52" ht="40.5" x14ac:dyDescent="0.3">
      <c r="A62" s="32">
        <f t="shared" ref="A62:F62" si="26">A61</f>
        <v>0</v>
      </c>
      <c r="B62" s="30"/>
      <c r="C62" s="31" t="s">
        <v>105</v>
      </c>
      <c r="D62" s="24">
        <f>D61</f>
        <v>0</v>
      </c>
      <c r="E62" s="32">
        <f t="shared" si="26"/>
        <v>0</v>
      </c>
      <c r="F62" s="32">
        <f t="shared" si="26"/>
        <v>0</v>
      </c>
      <c r="G62" s="32">
        <f t="shared" ref="G62:AZ62" si="27">G61</f>
        <v>0</v>
      </c>
      <c r="H62" s="32">
        <f t="shared" si="27"/>
        <v>0</v>
      </c>
      <c r="I62" s="32">
        <f t="shared" si="27"/>
        <v>0</v>
      </c>
      <c r="J62" s="32">
        <f t="shared" si="27"/>
        <v>0</v>
      </c>
      <c r="K62" s="32">
        <f t="shared" si="27"/>
        <v>0</v>
      </c>
      <c r="L62" s="32">
        <f t="shared" si="27"/>
        <v>0</v>
      </c>
      <c r="M62" s="32">
        <f t="shared" si="27"/>
        <v>0</v>
      </c>
      <c r="N62" s="32">
        <f t="shared" si="27"/>
        <v>0</v>
      </c>
      <c r="O62" s="32">
        <f t="shared" si="27"/>
        <v>0</v>
      </c>
      <c r="P62" s="32">
        <f t="shared" si="27"/>
        <v>0</v>
      </c>
      <c r="Q62" s="32">
        <f t="shared" si="27"/>
        <v>0</v>
      </c>
      <c r="R62" s="32">
        <f t="shared" si="27"/>
        <v>0</v>
      </c>
      <c r="S62" s="32">
        <f t="shared" si="27"/>
        <v>0</v>
      </c>
      <c r="T62" s="32">
        <f t="shared" si="27"/>
        <v>0</v>
      </c>
      <c r="U62" s="32">
        <f t="shared" si="27"/>
        <v>0</v>
      </c>
      <c r="V62" s="32">
        <f t="shared" si="27"/>
        <v>0</v>
      </c>
      <c r="W62" s="32">
        <f t="shared" si="27"/>
        <v>0</v>
      </c>
      <c r="X62" s="32">
        <f t="shared" si="27"/>
        <v>0</v>
      </c>
      <c r="Y62" s="32">
        <f t="shared" si="27"/>
        <v>0</v>
      </c>
      <c r="Z62" s="32">
        <f t="shared" si="27"/>
        <v>0</v>
      </c>
      <c r="AA62" s="32">
        <f t="shared" si="27"/>
        <v>0</v>
      </c>
      <c r="AB62" s="32">
        <f t="shared" si="27"/>
        <v>0</v>
      </c>
      <c r="AC62" s="32">
        <f t="shared" si="27"/>
        <v>0</v>
      </c>
      <c r="AD62" s="32">
        <f t="shared" si="27"/>
        <v>0</v>
      </c>
      <c r="AE62" s="32">
        <f t="shared" si="27"/>
        <v>0</v>
      </c>
      <c r="AF62" s="32">
        <f t="shared" si="27"/>
        <v>0</v>
      </c>
      <c r="AG62" s="32">
        <f t="shared" si="27"/>
        <v>0</v>
      </c>
      <c r="AH62" s="32">
        <f t="shared" si="27"/>
        <v>0</v>
      </c>
      <c r="AI62" s="32">
        <f t="shared" si="27"/>
        <v>0</v>
      </c>
      <c r="AJ62" s="32">
        <f t="shared" si="27"/>
        <v>0</v>
      </c>
      <c r="AK62" s="32">
        <f t="shared" si="27"/>
        <v>0</v>
      </c>
      <c r="AL62" s="32">
        <f t="shared" si="27"/>
        <v>0</v>
      </c>
      <c r="AM62" s="32">
        <f t="shared" si="27"/>
        <v>0</v>
      </c>
      <c r="AN62" s="32">
        <f t="shared" si="27"/>
        <v>0</v>
      </c>
      <c r="AO62" s="32">
        <f t="shared" si="27"/>
        <v>0</v>
      </c>
      <c r="AP62" s="32">
        <f t="shared" si="27"/>
        <v>0</v>
      </c>
      <c r="AQ62" s="32">
        <f t="shared" si="27"/>
        <v>0</v>
      </c>
      <c r="AR62" s="32">
        <f t="shared" si="27"/>
        <v>0</v>
      </c>
      <c r="AS62" s="32">
        <f t="shared" si="27"/>
        <v>0</v>
      </c>
      <c r="AT62" s="32">
        <f t="shared" si="27"/>
        <v>0</v>
      </c>
      <c r="AU62" s="32">
        <f t="shared" si="27"/>
        <v>0</v>
      </c>
      <c r="AV62" s="32">
        <f t="shared" si="27"/>
        <v>0</v>
      </c>
      <c r="AW62" s="32">
        <f t="shared" si="27"/>
        <v>0</v>
      </c>
      <c r="AX62" s="32">
        <f t="shared" si="27"/>
        <v>0</v>
      </c>
      <c r="AY62" s="32">
        <f t="shared" si="27"/>
        <v>0</v>
      </c>
      <c r="AZ62" s="32">
        <f t="shared" si="27"/>
        <v>0</v>
      </c>
    </row>
    <row r="63" spans="1:52" ht="23.25" x14ac:dyDescent="0.3">
      <c r="A63" s="26"/>
      <c r="B63" s="22">
        <v>41</v>
      </c>
      <c r="C63" s="29" t="s">
        <v>106</v>
      </c>
      <c r="D63" s="24">
        <f t="shared" si="0"/>
        <v>0</v>
      </c>
      <c r="E63" s="27">
        <f t="shared" ref="E63:E67" si="28">SUM(F63:AU63)-G63-K63-AA63-AT63-S63</f>
        <v>0</v>
      </c>
      <c r="F63" s="26">
        <f>'[2]2024_КС_КСГ_заявл_профили'!CB63+'[2]2024_КС_ВМП_заявл_профили'!CB63</f>
        <v>0</v>
      </c>
      <c r="G63" s="26">
        <f>'[2]2024_КС_КСГ_заявл_профили'!CC63+'[2]2024_КС_ВМП_заявл_профили'!CC63</f>
        <v>0</v>
      </c>
      <c r="H63" s="26">
        <f>'[2]2024_КС_КСГ_заявл_профили'!CD63+'[2]2024_КС_ВМП_заявл_профили'!CD63</f>
        <v>0</v>
      </c>
      <c r="I63" s="26">
        <f>'[2]2024_КС_КСГ_заявл_профили'!CE63+'[2]2024_КС_ВМП_заявл_профили'!CE63</f>
        <v>0</v>
      </c>
      <c r="J63" s="25">
        <f>'[2]2024_КС_КСГ_заявл_профили'!CF63+'[2]2024_КС_ВМП_заявл_профили'!CF63</f>
        <v>0</v>
      </c>
      <c r="K63" s="26">
        <f>'[2]2024_КС_КСГ_заявл_профили'!CG63+'[2]2024_КС_ВМП_заявл_профили'!CG63</f>
        <v>0</v>
      </c>
      <c r="L63" s="26">
        <f>'[2]2024_КС_КСГ_заявл_профили'!CH63+'[2]2024_КС_ВМП_заявл_профили'!CH63</f>
        <v>0</v>
      </c>
      <c r="M63" s="26">
        <f>'[2]2024_КС_КСГ_заявл_профили'!CI63+'[2]2024_КС_ВМП_заявл_профили'!CI63</f>
        <v>0</v>
      </c>
      <c r="N63" s="26">
        <f>'[2]2024_КС_КСГ_заявл_профили'!CJ63+'[2]2024_КС_ВМП_заявл_профили'!CJ63</f>
        <v>0</v>
      </c>
      <c r="O63" s="26">
        <f>'[2]2024_КС_КСГ_заявл_профили'!CK63+'[2]2024_КС_ВМП_заявл_профили'!CK63</f>
        <v>0</v>
      </c>
      <c r="P63" s="26">
        <f>'[2]2024_КС_КСГ_заявл_профили'!CL63+'[2]2024_КС_ВМП_заявл_профили'!CL63</f>
        <v>0</v>
      </c>
      <c r="Q63" s="26">
        <f>'[2]2024_КС_КСГ_заявл_профили'!CM63+'[2]2024_КС_ВМП_заявл_профили'!CM63</f>
        <v>0</v>
      </c>
      <c r="R63" s="26">
        <f>'[2]2024_КС_КСГ_заявл_профили'!CN63+'[2]2024_КС_ВМП_заявл_профили'!CN63</f>
        <v>0</v>
      </c>
      <c r="S63" s="26">
        <f>'[2]2024_КС_КСГ_заявл_профили'!CO63+'[2]2024_КС_ВМП_заявл_профили'!CO63</f>
        <v>0</v>
      </c>
      <c r="T63" s="26">
        <f>'[2]2024_КС_КСГ_заявл_профили'!CP63+'[2]2024_КС_ВМП_заявл_профили'!CP63</f>
        <v>0</v>
      </c>
      <c r="U63" s="26">
        <f>'[2]2024_КС_КСГ_заявл_профили'!CQ63+'[2]2024_КС_ВМП_заявл_профили'!CQ63</f>
        <v>0</v>
      </c>
      <c r="V63" s="26">
        <f>'[2]2024_КС_КСГ_заявл_профили'!CR63+'[2]2024_КС_ВМП_заявл_профили'!CR63</f>
        <v>0</v>
      </c>
      <c r="W63" s="26">
        <f>'[2]2024_КС_КСГ_заявл_профили'!CS63+'[2]2024_КС_ВМП_заявл_профили'!CS63</f>
        <v>0</v>
      </c>
      <c r="X63" s="26">
        <f>'[2]2024_КС_КСГ_заявл_профили'!CT63+'[2]2024_КС_ВМП_заявл_профили'!CT63</f>
        <v>0</v>
      </c>
      <c r="Y63" s="26">
        <f>'[2]2024_КС_КСГ_заявл_профили'!CU63+'[2]2024_КС_ВМП_заявл_профили'!CU63</f>
        <v>0</v>
      </c>
      <c r="Z63" s="26">
        <f>'[2]2024_КС_КСГ_заявл_профили'!CV63+'[2]2024_КС_ВМП_заявл_профили'!CV63</f>
        <v>0</v>
      </c>
      <c r="AA63" s="26">
        <f>'[2]2024_КС_КСГ_заявл_профили'!CW63+'[2]2024_КС_ВМП_заявл_профили'!CW63</f>
        <v>0</v>
      </c>
      <c r="AB63" s="26">
        <f>'[2]2024_КС_КСГ_заявл_профили'!CX63+'[2]2024_КС_ВМП_заявл_профили'!CX63</f>
        <v>0</v>
      </c>
      <c r="AC63" s="26">
        <f>'[2]2024_КС_КСГ_заявл_профили'!CY63+'[2]2024_КС_ВМП_заявл_профили'!CY63</f>
        <v>0</v>
      </c>
      <c r="AD63" s="26">
        <f>'[2]2024_КС_КСГ_заявл_профили'!CZ63+'[2]2024_КС_ВМП_заявл_профили'!CZ63</f>
        <v>0</v>
      </c>
      <c r="AE63" s="26">
        <f>'[2]2024_КС_КСГ_заявл_профили'!DA63+'[2]2024_КС_ВМП_заявл_профили'!DA63</f>
        <v>0</v>
      </c>
      <c r="AF63" s="26">
        <f>'[2]2024_КС_КСГ_заявл_профили'!DB63+'[2]2024_КС_ВМП_заявл_профили'!DB63</f>
        <v>0</v>
      </c>
      <c r="AG63" s="26">
        <f>'[2]2024_КС_КСГ_заявл_профили'!DC63+'[2]2024_КС_ВМП_заявл_профили'!DC63</f>
        <v>0</v>
      </c>
      <c r="AH63" s="26">
        <f>'[2]2024_КС_КСГ_заявл_профили'!DD63+'[2]2024_КС_ВМП_заявл_профили'!DD63</f>
        <v>0</v>
      </c>
      <c r="AI63" s="26">
        <f>'[2]2024_КС_КСГ_заявл_профили'!DE63+'[2]2024_КС_ВМП_заявл_профили'!DE63</f>
        <v>0</v>
      </c>
      <c r="AJ63" s="26">
        <f>'[2]2024_КС_КСГ_заявл_профили'!DF63+'[2]2024_КС_ВМП_заявл_профили'!DF63</f>
        <v>0</v>
      </c>
      <c r="AK63" s="26">
        <f>'[2]2024_КС_КСГ_заявл_профили'!DG63+'[2]2024_КС_ВМП_заявл_профили'!DG63</f>
        <v>0</v>
      </c>
      <c r="AL63" s="26">
        <f>'[2]2024_КС_КСГ_заявл_профили'!DH63+'[2]2024_КС_ВМП_заявл_профили'!DH63</f>
        <v>0</v>
      </c>
      <c r="AM63" s="26">
        <f>'[2]2024_КС_КСГ_заявл_профили'!DI63+'[2]2024_КС_ВМП_заявл_профили'!DI63</f>
        <v>0</v>
      </c>
      <c r="AN63" s="26">
        <f>'[2]2024_КС_КСГ_заявл_профили'!DJ63+'[2]2024_КС_ВМП_заявл_профили'!DJ63</f>
        <v>0</v>
      </c>
      <c r="AO63" s="26">
        <f>'[2]2024_КС_КСГ_заявл_профили'!DK63+'[2]2024_КС_ВМП_заявл_профили'!DK63</f>
        <v>0</v>
      </c>
      <c r="AP63" s="26">
        <f>'[2]2024_КС_КСГ_заявл_профили'!DL63+'[2]2024_КС_ВМП_заявл_профили'!DL63</f>
        <v>0</v>
      </c>
      <c r="AQ63" s="26">
        <f>'[2]2024_КС_КСГ_заявл_профили'!DM63+'[2]2024_КС_ВМП_заявл_профили'!DM63</f>
        <v>0</v>
      </c>
      <c r="AR63" s="26">
        <f>'[2]2024_КС_КСГ_заявл_профили'!DN63+'[2]2024_КС_ВМП_заявл_профили'!DN63</f>
        <v>0</v>
      </c>
      <c r="AS63" s="26">
        <f>'[2]2024_КС_КСГ_заявл_профили'!DO63+'[2]2024_КС_ВМП_заявл_профили'!DO63</f>
        <v>0</v>
      </c>
      <c r="AT63" s="26">
        <f>'[2]2024_КС_КСГ_заявл_профили'!DP63+'[2]2024_КС_ВМП_заявл_профили'!DP63</f>
        <v>0</v>
      </c>
      <c r="AU63" s="26">
        <f>'[2]2024_КС_КСГ_заявл_профили'!DQ63+'[2]2024_КС_ВМП_заявл_профили'!DQ63</f>
        <v>0</v>
      </c>
      <c r="AV63" s="26"/>
      <c r="AW63" s="28">
        <f t="shared" ref="AW63:AW67" si="29">E63-AX63</f>
        <v>0</v>
      </c>
      <c r="AX63" s="28">
        <f>'[2]2024_КС_ВМП_заявл_профили'!CA63</f>
        <v>0</v>
      </c>
      <c r="AY63" s="28">
        <f t="shared" ref="AY63:AY67" si="30">E63-AS63</f>
        <v>0</v>
      </c>
      <c r="AZ63" s="26"/>
    </row>
    <row r="64" spans="1:52" ht="23.25" x14ac:dyDescent="0.3">
      <c r="A64" s="26"/>
      <c r="B64" s="22">
        <f>B63+1</f>
        <v>42</v>
      </c>
      <c r="C64" s="29" t="s">
        <v>107</v>
      </c>
      <c r="D64" s="24">
        <f t="shared" si="0"/>
        <v>0</v>
      </c>
      <c r="E64" s="27">
        <f t="shared" si="28"/>
        <v>0</v>
      </c>
      <c r="F64" s="26">
        <f>'[2]2024_КС_КСГ_заявл_профили'!CB64+'[2]2024_КС_ВМП_заявл_профили'!CB64</f>
        <v>0</v>
      </c>
      <c r="G64" s="26">
        <f>'[2]2024_КС_КСГ_заявл_профили'!CC64+'[2]2024_КС_ВМП_заявл_профили'!CC64</f>
        <v>0</v>
      </c>
      <c r="H64" s="26">
        <f>'[2]2024_КС_КСГ_заявл_профили'!CD64+'[2]2024_КС_ВМП_заявл_профили'!CD64</f>
        <v>0</v>
      </c>
      <c r="I64" s="26">
        <f>'[2]2024_КС_КСГ_заявл_профили'!CE64+'[2]2024_КС_ВМП_заявл_профили'!CE64</f>
        <v>0</v>
      </c>
      <c r="J64" s="25">
        <f>'[2]2024_КС_КСГ_заявл_профили'!CF64+'[2]2024_КС_ВМП_заявл_профили'!CF64</f>
        <v>0</v>
      </c>
      <c r="K64" s="26">
        <f>'[2]2024_КС_КСГ_заявл_профили'!CG64+'[2]2024_КС_ВМП_заявл_профили'!CG64</f>
        <v>0</v>
      </c>
      <c r="L64" s="26">
        <f>'[2]2024_КС_КСГ_заявл_профили'!CH64+'[2]2024_КС_ВМП_заявл_профили'!CH64</f>
        <v>0</v>
      </c>
      <c r="M64" s="26">
        <f>'[2]2024_КС_КСГ_заявл_профили'!CI64+'[2]2024_КС_ВМП_заявл_профили'!CI64</f>
        <v>0</v>
      </c>
      <c r="N64" s="26">
        <f>'[2]2024_КС_КСГ_заявл_профили'!CJ64+'[2]2024_КС_ВМП_заявл_профили'!CJ64</f>
        <v>0</v>
      </c>
      <c r="O64" s="26">
        <f>'[2]2024_КС_КСГ_заявл_профили'!CK64+'[2]2024_КС_ВМП_заявл_профили'!CK64</f>
        <v>0</v>
      </c>
      <c r="P64" s="26">
        <f>'[2]2024_КС_КСГ_заявл_профили'!CL64+'[2]2024_КС_ВМП_заявл_профили'!CL64</f>
        <v>0</v>
      </c>
      <c r="Q64" s="26">
        <f>'[2]2024_КС_КСГ_заявл_профили'!CM64+'[2]2024_КС_ВМП_заявл_профили'!CM64</f>
        <v>0</v>
      </c>
      <c r="R64" s="26">
        <f>'[2]2024_КС_КСГ_заявл_профили'!CN64+'[2]2024_КС_ВМП_заявл_профили'!CN64</f>
        <v>0</v>
      </c>
      <c r="S64" s="26">
        <f>'[2]2024_КС_КСГ_заявл_профили'!CO64+'[2]2024_КС_ВМП_заявл_профили'!CO64</f>
        <v>0</v>
      </c>
      <c r="T64" s="26">
        <f>'[2]2024_КС_КСГ_заявл_профили'!CP64+'[2]2024_КС_ВМП_заявл_профили'!CP64</f>
        <v>0</v>
      </c>
      <c r="U64" s="26">
        <f>'[2]2024_КС_КСГ_заявл_профили'!CQ64+'[2]2024_КС_ВМП_заявл_профили'!CQ64</f>
        <v>0</v>
      </c>
      <c r="V64" s="26">
        <f>'[2]2024_КС_КСГ_заявл_профили'!CR64+'[2]2024_КС_ВМП_заявл_профили'!CR64</f>
        <v>0</v>
      </c>
      <c r="W64" s="26">
        <f>'[2]2024_КС_КСГ_заявл_профили'!CS64+'[2]2024_КС_ВМП_заявл_профили'!CS64</f>
        <v>0</v>
      </c>
      <c r="X64" s="26">
        <f>'[2]2024_КС_КСГ_заявл_профили'!CT64+'[2]2024_КС_ВМП_заявл_профили'!CT64</f>
        <v>0</v>
      </c>
      <c r="Y64" s="26">
        <f>'[2]2024_КС_КСГ_заявл_профили'!CU64+'[2]2024_КС_ВМП_заявл_профили'!CU64</f>
        <v>0</v>
      </c>
      <c r="Z64" s="26">
        <f>'[2]2024_КС_КСГ_заявл_профили'!CV64+'[2]2024_КС_ВМП_заявл_профили'!CV64</f>
        <v>0</v>
      </c>
      <c r="AA64" s="26">
        <f>'[2]2024_КС_КСГ_заявл_профили'!CW64+'[2]2024_КС_ВМП_заявл_профили'!CW64</f>
        <v>0</v>
      </c>
      <c r="AB64" s="26">
        <f>'[2]2024_КС_КСГ_заявл_профили'!CX64+'[2]2024_КС_ВМП_заявл_профили'!CX64</f>
        <v>0</v>
      </c>
      <c r="AC64" s="26">
        <f>'[2]2024_КС_КСГ_заявл_профили'!CY64+'[2]2024_КС_ВМП_заявл_профили'!CY64</f>
        <v>0</v>
      </c>
      <c r="AD64" s="26">
        <f>'[2]2024_КС_КСГ_заявл_профили'!CZ64+'[2]2024_КС_ВМП_заявл_профили'!CZ64</f>
        <v>0</v>
      </c>
      <c r="AE64" s="26">
        <f>'[2]2024_КС_КСГ_заявл_профили'!DA64+'[2]2024_КС_ВМП_заявл_профили'!DA64</f>
        <v>0</v>
      </c>
      <c r="AF64" s="26">
        <f>'[2]2024_КС_КСГ_заявл_профили'!DB64+'[2]2024_КС_ВМП_заявл_профили'!DB64</f>
        <v>0</v>
      </c>
      <c r="AG64" s="26">
        <f>'[2]2024_КС_КСГ_заявл_профили'!DC64+'[2]2024_КС_ВМП_заявл_профили'!DC64</f>
        <v>0</v>
      </c>
      <c r="AH64" s="26">
        <f>'[2]2024_КС_КСГ_заявл_профили'!DD64+'[2]2024_КС_ВМП_заявл_профили'!DD64</f>
        <v>0</v>
      </c>
      <c r="AI64" s="26">
        <f>'[2]2024_КС_КСГ_заявл_профили'!DE64+'[2]2024_КС_ВМП_заявл_профили'!DE64</f>
        <v>0</v>
      </c>
      <c r="AJ64" s="26">
        <f>'[2]2024_КС_КСГ_заявл_профили'!DF64+'[2]2024_КС_ВМП_заявл_профили'!DF64</f>
        <v>0</v>
      </c>
      <c r="AK64" s="26">
        <f>'[2]2024_КС_КСГ_заявл_профили'!DG64+'[2]2024_КС_ВМП_заявл_профили'!DG64</f>
        <v>0</v>
      </c>
      <c r="AL64" s="26">
        <f>'[2]2024_КС_КСГ_заявл_профили'!DH64+'[2]2024_КС_ВМП_заявл_профили'!DH64</f>
        <v>0</v>
      </c>
      <c r="AM64" s="26">
        <f>'[2]2024_КС_КСГ_заявл_профили'!DI64+'[2]2024_КС_ВМП_заявл_профили'!DI64</f>
        <v>0</v>
      </c>
      <c r="AN64" s="26">
        <f>'[2]2024_КС_КСГ_заявл_профили'!DJ64+'[2]2024_КС_ВМП_заявл_профили'!DJ64</f>
        <v>0</v>
      </c>
      <c r="AO64" s="26">
        <f>'[2]2024_КС_КСГ_заявл_профили'!DK64+'[2]2024_КС_ВМП_заявл_профили'!DK64</f>
        <v>0</v>
      </c>
      <c r="AP64" s="26">
        <f>'[2]2024_КС_КСГ_заявл_профили'!DL64+'[2]2024_КС_ВМП_заявл_профили'!DL64</f>
        <v>0</v>
      </c>
      <c r="AQ64" s="26">
        <f>'[2]2024_КС_КСГ_заявл_профили'!DM64+'[2]2024_КС_ВМП_заявл_профили'!DM64</f>
        <v>0</v>
      </c>
      <c r="AR64" s="26">
        <f>'[2]2024_КС_КСГ_заявл_профили'!DN64+'[2]2024_КС_ВМП_заявл_профили'!DN64</f>
        <v>0</v>
      </c>
      <c r="AS64" s="26">
        <f>'[2]2024_КС_КСГ_заявл_профили'!DO64+'[2]2024_КС_ВМП_заявл_профили'!DO64</f>
        <v>0</v>
      </c>
      <c r="AT64" s="26">
        <f>'[2]2024_КС_КСГ_заявл_профили'!DP64+'[2]2024_КС_ВМП_заявл_профили'!DP64</f>
        <v>0</v>
      </c>
      <c r="AU64" s="26">
        <f>'[2]2024_КС_КСГ_заявл_профили'!DQ64+'[2]2024_КС_ВМП_заявл_профили'!DQ64</f>
        <v>0</v>
      </c>
      <c r="AV64" s="26"/>
      <c r="AW64" s="28">
        <f t="shared" si="29"/>
        <v>0</v>
      </c>
      <c r="AX64" s="28">
        <f>'[2]2024_КС_ВМП_заявл_профили'!CA64</f>
        <v>0</v>
      </c>
      <c r="AY64" s="28">
        <f t="shared" si="30"/>
        <v>0</v>
      </c>
      <c r="AZ64" s="26"/>
    </row>
    <row r="65" spans="1:52" ht="23.25" x14ac:dyDescent="0.3">
      <c r="A65" s="26"/>
      <c r="B65" s="22">
        <f t="shared" ref="B65:B67" si="31">B64+1</f>
        <v>43</v>
      </c>
      <c r="C65" s="29" t="s">
        <v>108</v>
      </c>
      <c r="D65" s="24">
        <f t="shared" si="0"/>
        <v>0</v>
      </c>
      <c r="E65" s="27">
        <f t="shared" si="28"/>
        <v>0</v>
      </c>
      <c r="F65" s="26">
        <f>'[2]2024_КС_КСГ_заявл_профили'!CB65+'[2]2024_КС_ВМП_заявл_профили'!CB65</f>
        <v>0</v>
      </c>
      <c r="G65" s="26">
        <f>'[2]2024_КС_КСГ_заявл_профили'!CC65+'[2]2024_КС_ВМП_заявл_профили'!CC65</f>
        <v>0</v>
      </c>
      <c r="H65" s="26">
        <f>'[2]2024_КС_КСГ_заявл_профили'!CD65+'[2]2024_КС_ВМП_заявл_профили'!CD65</f>
        <v>0</v>
      </c>
      <c r="I65" s="26">
        <f>'[2]2024_КС_КСГ_заявл_профили'!CE65+'[2]2024_КС_ВМП_заявл_профили'!CE65</f>
        <v>0</v>
      </c>
      <c r="J65" s="25">
        <f>'[2]2024_КС_КСГ_заявл_профили'!CF65+'[2]2024_КС_ВМП_заявл_профили'!CF65</f>
        <v>0</v>
      </c>
      <c r="K65" s="26">
        <f>'[2]2024_КС_КСГ_заявл_профили'!CG65+'[2]2024_КС_ВМП_заявл_профили'!CG65</f>
        <v>0</v>
      </c>
      <c r="L65" s="26">
        <f>'[2]2024_КС_КСГ_заявл_профили'!CH65+'[2]2024_КС_ВМП_заявл_профили'!CH65</f>
        <v>0</v>
      </c>
      <c r="M65" s="26">
        <f>'[2]2024_КС_КСГ_заявл_профили'!CI65+'[2]2024_КС_ВМП_заявл_профили'!CI65</f>
        <v>0</v>
      </c>
      <c r="N65" s="26">
        <f>'[2]2024_КС_КСГ_заявл_профили'!CJ65+'[2]2024_КС_ВМП_заявл_профили'!CJ65</f>
        <v>0</v>
      </c>
      <c r="O65" s="26">
        <f>'[2]2024_КС_КСГ_заявл_профили'!CK65+'[2]2024_КС_ВМП_заявл_профили'!CK65</f>
        <v>0</v>
      </c>
      <c r="P65" s="26">
        <f>'[2]2024_КС_КСГ_заявл_профили'!CL65+'[2]2024_КС_ВМП_заявл_профили'!CL65</f>
        <v>0</v>
      </c>
      <c r="Q65" s="26">
        <f>'[2]2024_КС_КСГ_заявл_профили'!CM65+'[2]2024_КС_ВМП_заявл_профили'!CM65</f>
        <v>0</v>
      </c>
      <c r="R65" s="26">
        <f>'[2]2024_КС_КСГ_заявл_профили'!CN65+'[2]2024_КС_ВМП_заявл_профили'!CN65</f>
        <v>0</v>
      </c>
      <c r="S65" s="26">
        <f>'[2]2024_КС_КСГ_заявл_профили'!CO65+'[2]2024_КС_ВМП_заявл_профили'!CO65</f>
        <v>0</v>
      </c>
      <c r="T65" s="26">
        <f>'[2]2024_КС_КСГ_заявл_профили'!CP65+'[2]2024_КС_ВМП_заявл_профили'!CP65</f>
        <v>0</v>
      </c>
      <c r="U65" s="26">
        <f>'[2]2024_КС_КСГ_заявл_профили'!CQ65+'[2]2024_КС_ВМП_заявл_профили'!CQ65</f>
        <v>0</v>
      </c>
      <c r="V65" s="26">
        <f>'[2]2024_КС_КСГ_заявл_профили'!CR65+'[2]2024_КС_ВМП_заявл_профили'!CR65</f>
        <v>0</v>
      </c>
      <c r="W65" s="26">
        <f>'[2]2024_КС_КСГ_заявл_профили'!CS65+'[2]2024_КС_ВМП_заявл_профили'!CS65</f>
        <v>0</v>
      </c>
      <c r="X65" s="26">
        <f>'[2]2024_КС_КСГ_заявл_профили'!CT65+'[2]2024_КС_ВМП_заявл_профили'!CT65</f>
        <v>0</v>
      </c>
      <c r="Y65" s="26">
        <f>'[2]2024_КС_КСГ_заявл_профили'!CU65+'[2]2024_КС_ВМП_заявл_профили'!CU65</f>
        <v>0</v>
      </c>
      <c r="Z65" s="26">
        <f>'[2]2024_КС_КСГ_заявл_профили'!CV65+'[2]2024_КС_ВМП_заявл_профили'!CV65</f>
        <v>0</v>
      </c>
      <c r="AA65" s="26">
        <f>'[2]2024_КС_КСГ_заявл_профили'!CW65+'[2]2024_КС_ВМП_заявл_профили'!CW65</f>
        <v>0</v>
      </c>
      <c r="AB65" s="26">
        <f>'[2]2024_КС_КСГ_заявл_профили'!CX65+'[2]2024_КС_ВМП_заявл_профили'!CX65</f>
        <v>0</v>
      </c>
      <c r="AC65" s="26">
        <f>'[2]2024_КС_КСГ_заявл_профили'!CY65+'[2]2024_КС_ВМП_заявл_профили'!CY65</f>
        <v>0</v>
      </c>
      <c r="AD65" s="26">
        <f>'[2]2024_КС_КСГ_заявл_профили'!CZ65+'[2]2024_КС_ВМП_заявл_профили'!CZ65</f>
        <v>0</v>
      </c>
      <c r="AE65" s="26">
        <f>'[2]2024_КС_КСГ_заявл_профили'!DA65+'[2]2024_КС_ВМП_заявл_профили'!DA65</f>
        <v>0</v>
      </c>
      <c r="AF65" s="26">
        <f>'[2]2024_КС_КСГ_заявл_профили'!DB65+'[2]2024_КС_ВМП_заявл_профили'!DB65</f>
        <v>0</v>
      </c>
      <c r="AG65" s="26">
        <f>'[2]2024_КС_КСГ_заявл_профили'!DC65+'[2]2024_КС_ВМП_заявл_профили'!DC65</f>
        <v>0</v>
      </c>
      <c r="AH65" s="26">
        <f>'[2]2024_КС_КСГ_заявл_профили'!DD65+'[2]2024_КС_ВМП_заявл_профили'!DD65</f>
        <v>0</v>
      </c>
      <c r="AI65" s="26">
        <f>'[2]2024_КС_КСГ_заявл_профили'!DE65+'[2]2024_КС_ВМП_заявл_профили'!DE65</f>
        <v>0</v>
      </c>
      <c r="AJ65" s="26">
        <f>'[2]2024_КС_КСГ_заявл_профили'!DF65+'[2]2024_КС_ВМП_заявл_профили'!DF65</f>
        <v>0</v>
      </c>
      <c r="AK65" s="26">
        <f>'[2]2024_КС_КСГ_заявл_профили'!DG65+'[2]2024_КС_ВМП_заявл_профили'!DG65</f>
        <v>0</v>
      </c>
      <c r="AL65" s="26">
        <f>'[2]2024_КС_КСГ_заявл_профили'!DH65+'[2]2024_КС_ВМП_заявл_профили'!DH65</f>
        <v>0</v>
      </c>
      <c r="AM65" s="26">
        <f>'[2]2024_КС_КСГ_заявл_профили'!DI65+'[2]2024_КС_ВМП_заявл_профили'!DI65</f>
        <v>0</v>
      </c>
      <c r="AN65" s="26">
        <f>'[2]2024_КС_КСГ_заявл_профили'!DJ65+'[2]2024_КС_ВМП_заявл_профили'!DJ65</f>
        <v>0</v>
      </c>
      <c r="AO65" s="26">
        <f>'[2]2024_КС_КСГ_заявл_профили'!DK65+'[2]2024_КС_ВМП_заявл_профили'!DK65</f>
        <v>0</v>
      </c>
      <c r="AP65" s="26">
        <f>'[2]2024_КС_КСГ_заявл_профили'!DL65+'[2]2024_КС_ВМП_заявл_профили'!DL65</f>
        <v>0</v>
      </c>
      <c r="AQ65" s="26">
        <f>'[2]2024_КС_КСГ_заявл_профили'!DM65+'[2]2024_КС_ВМП_заявл_профили'!DM65</f>
        <v>0</v>
      </c>
      <c r="AR65" s="26">
        <f>'[2]2024_КС_КСГ_заявл_профили'!DN65+'[2]2024_КС_ВМП_заявл_профили'!DN65</f>
        <v>0</v>
      </c>
      <c r="AS65" s="26">
        <f>'[2]2024_КС_КСГ_заявл_профили'!DO65+'[2]2024_КС_ВМП_заявл_профили'!DO65</f>
        <v>0</v>
      </c>
      <c r="AT65" s="26">
        <f>'[2]2024_КС_КСГ_заявл_профили'!DP65+'[2]2024_КС_ВМП_заявл_профили'!DP65</f>
        <v>0</v>
      </c>
      <c r="AU65" s="26">
        <f>'[2]2024_КС_КСГ_заявл_профили'!DQ65+'[2]2024_КС_ВМП_заявл_профили'!DQ65</f>
        <v>0</v>
      </c>
      <c r="AV65" s="26"/>
      <c r="AW65" s="28">
        <f t="shared" si="29"/>
        <v>0</v>
      </c>
      <c r="AX65" s="28">
        <f>'[2]2024_КС_ВМП_заявл_профили'!CA65</f>
        <v>0</v>
      </c>
      <c r="AY65" s="28">
        <f t="shared" si="30"/>
        <v>0</v>
      </c>
      <c r="AZ65" s="26"/>
    </row>
    <row r="66" spans="1:52" ht="23.25" x14ac:dyDescent="0.3">
      <c r="A66" s="26"/>
      <c r="B66" s="22">
        <f t="shared" si="31"/>
        <v>44</v>
      </c>
      <c r="C66" s="29" t="s">
        <v>109</v>
      </c>
      <c r="D66" s="24">
        <f t="shared" si="0"/>
        <v>0</v>
      </c>
      <c r="E66" s="27">
        <f t="shared" si="28"/>
        <v>0</v>
      </c>
      <c r="F66" s="26">
        <f>'[2]2024_КС_КСГ_заявл_профили'!CB66+'[2]2024_КС_ВМП_заявл_профили'!CB66</f>
        <v>0</v>
      </c>
      <c r="G66" s="26">
        <f>'[2]2024_КС_КСГ_заявл_профили'!CC66+'[2]2024_КС_ВМП_заявл_профили'!CC66</f>
        <v>0</v>
      </c>
      <c r="H66" s="26">
        <f>'[2]2024_КС_КСГ_заявл_профили'!CD66+'[2]2024_КС_ВМП_заявл_профили'!CD66</f>
        <v>0</v>
      </c>
      <c r="I66" s="26">
        <f>'[2]2024_КС_КСГ_заявл_профили'!CE66+'[2]2024_КС_ВМП_заявл_профили'!CE66</f>
        <v>0</v>
      </c>
      <c r="J66" s="25">
        <f>'[2]2024_КС_КСГ_заявл_профили'!CF66+'[2]2024_КС_ВМП_заявл_профили'!CF66</f>
        <v>0</v>
      </c>
      <c r="K66" s="26">
        <f>'[2]2024_КС_КСГ_заявл_профили'!CG66+'[2]2024_КС_ВМП_заявл_профили'!CG66</f>
        <v>0</v>
      </c>
      <c r="L66" s="26">
        <f>'[2]2024_КС_КСГ_заявл_профили'!CH66+'[2]2024_КС_ВМП_заявл_профили'!CH66</f>
        <v>0</v>
      </c>
      <c r="M66" s="26">
        <f>'[2]2024_КС_КСГ_заявл_профили'!CI66+'[2]2024_КС_ВМП_заявл_профили'!CI66</f>
        <v>0</v>
      </c>
      <c r="N66" s="26">
        <f>'[2]2024_КС_КСГ_заявл_профили'!CJ66+'[2]2024_КС_ВМП_заявл_профили'!CJ66</f>
        <v>0</v>
      </c>
      <c r="O66" s="26">
        <f>'[2]2024_КС_КСГ_заявл_профили'!CK66+'[2]2024_КС_ВМП_заявл_профили'!CK66</f>
        <v>0</v>
      </c>
      <c r="P66" s="26">
        <f>'[2]2024_КС_КСГ_заявл_профили'!CL66+'[2]2024_КС_ВМП_заявл_профили'!CL66</f>
        <v>0</v>
      </c>
      <c r="Q66" s="26">
        <f>'[2]2024_КС_КСГ_заявл_профили'!CM66+'[2]2024_КС_ВМП_заявл_профили'!CM66</f>
        <v>0</v>
      </c>
      <c r="R66" s="26">
        <f>'[2]2024_КС_КСГ_заявл_профили'!CN66+'[2]2024_КС_ВМП_заявл_профили'!CN66</f>
        <v>0</v>
      </c>
      <c r="S66" s="26">
        <f>'[2]2024_КС_КСГ_заявл_профили'!CO66+'[2]2024_КС_ВМП_заявл_профили'!CO66</f>
        <v>0</v>
      </c>
      <c r="T66" s="26">
        <f>'[2]2024_КС_КСГ_заявл_профили'!CP66+'[2]2024_КС_ВМП_заявл_профили'!CP66</f>
        <v>0</v>
      </c>
      <c r="U66" s="26">
        <f>'[2]2024_КС_КСГ_заявл_профили'!CQ66+'[2]2024_КС_ВМП_заявл_профили'!CQ66</f>
        <v>0</v>
      </c>
      <c r="V66" s="26">
        <f>'[2]2024_КС_КСГ_заявл_профили'!CR66+'[2]2024_КС_ВМП_заявл_профили'!CR66</f>
        <v>0</v>
      </c>
      <c r="W66" s="26">
        <f>'[2]2024_КС_КСГ_заявл_профили'!CS66+'[2]2024_КС_ВМП_заявл_профили'!CS66</f>
        <v>0</v>
      </c>
      <c r="X66" s="26">
        <f>'[2]2024_КС_КСГ_заявл_профили'!CT66+'[2]2024_КС_ВМП_заявл_профили'!CT66</f>
        <v>0</v>
      </c>
      <c r="Y66" s="26">
        <f>'[2]2024_КС_КСГ_заявл_профили'!CU66+'[2]2024_КС_ВМП_заявл_профили'!CU66</f>
        <v>0</v>
      </c>
      <c r="Z66" s="26">
        <f>'[2]2024_КС_КСГ_заявл_профили'!CV66+'[2]2024_КС_ВМП_заявл_профили'!CV66</f>
        <v>0</v>
      </c>
      <c r="AA66" s="26">
        <f>'[2]2024_КС_КСГ_заявл_профили'!CW66+'[2]2024_КС_ВМП_заявл_профили'!CW66</f>
        <v>0</v>
      </c>
      <c r="AB66" s="26">
        <f>'[2]2024_КС_КСГ_заявл_профили'!CX66+'[2]2024_КС_ВМП_заявл_профили'!CX66</f>
        <v>0</v>
      </c>
      <c r="AC66" s="26">
        <f>'[2]2024_КС_КСГ_заявл_профили'!CY66+'[2]2024_КС_ВМП_заявл_профили'!CY66</f>
        <v>0</v>
      </c>
      <c r="AD66" s="26">
        <f>'[2]2024_КС_КСГ_заявл_профили'!CZ66+'[2]2024_КС_ВМП_заявл_профили'!CZ66</f>
        <v>0</v>
      </c>
      <c r="AE66" s="26">
        <f>'[2]2024_КС_КСГ_заявл_профили'!DA66+'[2]2024_КС_ВМП_заявл_профили'!DA66</f>
        <v>0</v>
      </c>
      <c r="AF66" s="26">
        <f>'[2]2024_КС_КСГ_заявл_профили'!DB66+'[2]2024_КС_ВМП_заявл_профили'!DB66</f>
        <v>0</v>
      </c>
      <c r="AG66" s="26">
        <f>'[2]2024_КС_КСГ_заявл_профили'!DC66+'[2]2024_КС_ВМП_заявл_профили'!DC66</f>
        <v>0</v>
      </c>
      <c r="AH66" s="26">
        <f>'[2]2024_КС_КСГ_заявл_профили'!DD66+'[2]2024_КС_ВМП_заявл_профили'!DD66</f>
        <v>0</v>
      </c>
      <c r="AI66" s="26">
        <f>'[2]2024_КС_КСГ_заявл_профили'!DE66+'[2]2024_КС_ВМП_заявл_профили'!DE66</f>
        <v>0</v>
      </c>
      <c r="AJ66" s="26">
        <f>'[2]2024_КС_КСГ_заявл_профили'!DF66+'[2]2024_КС_ВМП_заявл_профили'!DF66</f>
        <v>0</v>
      </c>
      <c r="AK66" s="26">
        <f>'[2]2024_КС_КСГ_заявл_профили'!DG66+'[2]2024_КС_ВМП_заявл_профили'!DG66</f>
        <v>0</v>
      </c>
      <c r="AL66" s="26">
        <f>'[2]2024_КС_КСГ_заявл_профили'!DH66+'[2]2024_КС_ВМП_заявл_профили'!DH66</f>
        <v>0</v>
      </c>
      <c r="AM66" s="26">
        <f>'[2]2024_КС_КСГ_заявл_профили'!DI66+'[2]2024_КС_ВМП_заявл_профили'!DI66</f>
        <v>0</v>
      </c>
      <c r="AN66" s="26">
        <f>'[2]2024_КС_КСГ_заявл_профили'!DJ66+'[2]2024_КС_ВМП_заявл_профили'!DJ66</f>
        <v>0</v>
      </c>
      <c r="AO66" s="26">
        <f>'[2]2024_КС_КСГ_заявл_профили'!DK66+'[2]2024_КС_ВМП_заявл_профили'!DK66</f>
        <v>0</v>
      </c>
      <c r="AP66" s="26">
        <f>'[2]2024_КС_КСГ_заявл_профили'!DL66+'[2]2024_КС_ВМП_заявл_профили'!DL66</f>
        <v>0</v>
      </c>
      <c r="AQ66" s="26">
        <f>'[2]2024_КС_КСГ_заявл_профили'!DM66+'[2]2024_КС_ВМП_заявл_профили'!DM66</f>
        <v>0</v>
      </c>
      <c r="AR66" s="26">
        <f>'[2]2024_КС_КСГ_заявл_профили'!DN66+'[2]2024_КС_ВМП_заявл_профили'!DN66</f>
        <v>0</v>
      </c>
      <c r="AS66" s="26">
        <f>'[2]2024_КС_КСГ_заявл_профили'!DO66+'[2]2024_КС_ВМП_заявл_профили'!DO66</f>
        <v>0</v>
      </c>
      <c r="AT66" s="26">
        <f>'[2]2024_КС_КСГ_заявл_профили'!DP66+'[2]2024_КС_ВМП_заявл_профили'!DP66</f>
        <v>0</v>
      </c>
      <c r="AU66" s="26">
        <f>'[2]2024_КС_КСГ_заявл_профили'!DQ66+'[2]2024_КС_ВМП_заявл_профили'!DQ66</f>
        <v>0</v>
      </c>
      <c r="AV66" s="26"/>
      <c r="AW66" s="28">
        <f t="shared" si="29"/>
        <v>0</v>
      </c>
      <c r="AX66" s="28">
        <f>'[2]2024_КС_ВМП_заявл_профили'!CA66</f>
        <v>0</v>
      </c>
      <c r="AY66" s="28">
        <f t="shared" si="30"/>
        <v>0</v>
      </c>
      <c r="AZ66" s="26"/>
    </row>
    <row r="67" spans="1:52" ht="23.25" x14ac:dyDescent="0.3">
      <c r="A67" s="26"/>
      <c r="B67" s="22">
        <f t="shared" si="31"/>
        <v>45</v>
      </c>
      <c r="C67" s="29" t="s">
        <v>110</v>
      </c>
      <c r="D67" s="24">
        <f t="shared" si="0"/>
        <v>0</v>
      </c>
      <c r="E67" s="27">
        <f t="shared" si="28"/>
        <v>0</v>
      </c>
      <c r="F67" s="26">
        <f>'[2]2024_КС_КСГ_заявл_профили'!CB67+'[2]2024_КС_ВМП_заявл_профили'!CB67</f>
        <v>0</v>
      </c>
      <c r="G67" s="26">
        <f>'[2]2024_КС_КСГ_заявл_профили'!CC67+'[2]2024_КС_ВМП_заявл_профили'!CC67</f>
        <v>0</v>
      </c>
      <c r="H67" s="26">
        <f>'[2]2024_КС_КСГ_заявл_профили'!CD67+'[2]2024_КС_ВМП_заявл_профили'!CD67</f>
        <v>0</v>
      </c>
      <c r="I67" s="26">
        <f>'[2]2024_КС_КСГ_заявл_профили'!CE67+'[2]2024_КС_ВМП_заявл_профили'!CE67</f>
        <v>0</v>
      </c>
      <c r="J67" s="25">
        <f>'[2]2024_КС_КСГ_заявл_профили'!CF67+'[2]2024_КС_ВМП_заявл_профили'!CF67</f>
        <v>0</v>
      </c>
      <c r="K67" s="26">
        <f>'[2]2024_КС_КСГ_заявл_профили'!CG67+'[2]2024_КС_ВМП_заявл_профили'!CG67</f>
        <v>0</v>
      </c>
      <c r="L67" s="26">
        <f>'[2]2024_КС_КСГ_заявл_профили'!CH67+'[2]2024_КС_ВМП_заявл_профили'!CH67</f>
        <v>0</v>
      </c>
      <c r="M67" s="26">
        <f>'[2]2024_КС_КСГ_заявл_профили'!CI67+'[2]2024_КС_ВМП_заявл_профили'!CI67</f>
        <v>0</v>
      </c>
      <c r="N67" s="26">
        <f>'[2]2024_КС_КСГ_заявл_профили'!CJ67+'[2]2024_КС_ВМП_заявл_профили'!CJ67</f>
        <v>0</v>
      </c>
      <c r="O67" s="26">
        <f>'[2]2024_КС_КСГ_заявл_профили'!CK67+'[2]2024_КС_ВМП_заявл_профили'!CK67</f>
        <v>0</v>
      </c>
      <c r="P67" s="26">
        <f>'[2]2024_КС_КСГ_заявл_профили'!CL67+'[2]2024_КС_ВМП_заявл_профили'!CL67</f>
        <v>0</v>
      </c>
      <c r="Q67" s="26">
        <f>'[2]2024_КС_КСГ_заявл_профили'!CM67+'[2]2024_КС_ВМП_заявл_профили'!CM67</f>
        <v>0</v>
      </c>
      <c r="R67" s="26">
        <f>'[2]2024_КС_КСГ_заявл_профили'!CN67+'[2]2024_КС_ВМП_заявл_профили'!CN67</f>
        <v>0</v>
      </c>
      <c r="S67" s="26">
        <f>'[2]2024_КС_КСГ_заявл_профили'!CO67+'[2]2024_КС_ВМП_заявл_профили'!CO67</f>
        <v>0</v>
      </c>
      <c r="T67" s="26">
        <f>'[2]2024_КС_КСГ_заявл_профили'!CP67+'[2]2024_КС_ВМП_заявл_профили'!CP67</f>
        <v>0</v>
      </c>
      <c r="U67" s="26">
        <f>'[2]2024_КС_КСГ_заявл_профили'!CQ67+'[2]2024_КС_ВМП_заявл_профили'!CQ67</f>
        <v>0</v>
      </c>
      <c r="V67" s="26">
        <f>'[2]2024_КС_КСГ_заявл_профили'!CR67+'[2]2024_КС_ВМП_заявл_профили'!CR67</f>
        <v>0</v>
      </c>
      <c r="W67" s="26">
        <f>'[2]2024_КС_КСГ_заявл_профили'!CS67+'[2]2024_КС_ВМП_заявл_профили'!CS67</f>
        <v>0</v>
      </c>
      <c r="X67" s="26">
        <f>'[2]2024_КС_КСГ_заявл_профили'!CT67+'[2]2024_КС_ВМП_заявл_профили'!CT67</f>
        <v>0</v>
      </c>
      <c r="Y67" s="26">
        <f>'[2]2024_КС_КСГ_заявл_профили'!CU67+'[2]2024_КС_ВМП_заявл_профили'!CU67</f>
        <v>0</v>
      </c>
      <c r="Z67" s="26">
        <f>'[2]2024_КС_КСГ_заявл_профили'!CV67+'[2]2024_КС_ВМП_заявл_профили'!CV67</f>
        <v>0</v>
      </c>
      <c r="AA67" s="26">
        <f>'[2]2024_КС_КСГ_заявл_профили'!CW67+'[2]2024_КС_ВМП_заявл_профили'!CW67</f>
        <v>0</v>
      </c>
      <c r="AB67" s="26">
        <f>'[2]2024_КС_КСГ_заявл_профили'!CX67+'[2]2024_КС_ВМП_заявл_профили'!CX67</f>
        <v>0</v>
      </c>
      <c r="AC67" s="26">
        <f>'[2]2024_КС_КСГ_заявл_профили'!CY67+'[2]2024_КС_ВМП_заявл_профили'!CY67</f>
        <v>0</v>
      </c>
      <c r="AD67" s="26">
        <f>'[2]2024_КС_КСГ_заявл_профили'!CZ67+'[2]2024_КС_ВМП_заявл_профили'!CZ67</f>
        <v>0</v>
      </c>
      <c r="AE67" s="26">
        <f>'[2]2024_КС_КСГ_заявл_профили'!DA67+'[2]2024_КС_ВМП_заявл_профили'!DA67</f>
        <v>0</v>
      </c>
      <c r="AF67" s="26">
        <f>'[2]2024_КС_КСГ_заявл_профили'!DB67+'[2]2024_КС_ВМП_заявл_профили'!DB67</f>
        <v>0</v>
      </c>
      <c r="AG67" s="26">
        <f>'[2]2024_КС_КСГ_заявл_профили'!DC67+'[2]2024_КС_ВМП_заявл_профили'!DC67</f>
        <v>0</v>
      </c>
      <c r="AH67" s="26">
        <f>'[2]2024_КС_КСГ_заявл_профили'!DD67+'[2]2024_КС_ВМП_заявл_профили'!DD67</f>
        <v>0</v>
      </c>
      <c r="AI67" s="26">
        <f>'[2]2024_КС_КСГ_заявл_профили'!DE67+'[2]2024_КС_ВМП_заявл_профили'!DE67</f>
        <v>0</v>
      </c>
      <c r="AJ67" s="26">
        <f>'[2]2024_КС_КСГ_заявл_профили'!DF67+'[2]2024_КС_ВМП_заявл_профили'!DF67</f>
        <v>0</v>
      </c>
      <c r="AK67" s="26">
        <f>'[2]2024_КС_КСГ_заявл_профили'!DG67+'[2]2024_КС_ВМП_заявл_профили'!DG67</f>
        <v>0</v>
      </c>
      <c r="AL67" s="26">
        <f>'[2]2024_КС_КСГ_заявл_профили'!DH67+'[2]2024_КС_ВМП_заявл_профили'!DH67</f>
        <v>0</v>
      </c>
      <c r="AM67" s="26">
        <f>'[2]2024_КС_КСГ_заявл_профили'!DI67+'[2]2024_КС_ВМП_заявл_профили'!DI67</f>
        <v>0</v>
      </c>
      <c r="AN67" s="26">
        <f>'[2]2024_КС_КСГ_заявл_профили'!DJ67+'[2]2024_КС_ВМП_заявл_профили'!DJ67</f>
        <v>0</v>
      </c>
      <c r="AO67" s="26">
        <f>'[2]2024_КС_КСГ_заявл_профили'!DK67+'[2]2024_КС_ВМП_заявл_профили'!DK67</f>
        <v>0</v>
      </c>
      <c r="AP67" s="26">
        <f>'[2]2024_КС_КСГ_заявл_профили'!DL67+'[2]2024_КС_ВМП_заявл_профили'!DL67</f>
        <v>0</v>
      </c>
      <c r="AQ67" s="26">
        <f>'[2]2024_КС_КСГ_заявл_профили'!DM67+'[2]2024_КС_ВМП_заявл_профили'!DM67</f>
        <v>0</v>
      </c>
      <c r="AR67" s="26">
        <f>'[2]2024_КС_КСГ_заявл_профили'!DN67+'[2]2024_КС_ВМП_заявл_профили'!DN67</f>
        <v>0</v>
      </c>
      <c r="AS67" s="26">
        <f>'[2]2024_КС_КСГ_заявл_профили'!DO67+'[2]2024_КС_ВМП_заявл_профили'!DO67</f>
        <v>0</v>
      </c>
      <c r="AT67" s="26">
        <f>'[2]2024_КС_КСГ_заявл_профили'!DP67+'[2]2024_КС_ВМП_заявл_профили'!DP67</f>
        <v>0</v>
      </c>
      <c r="AU67" s="26">
        <f>'[2]2024_КС_КСГ_заявл_профили'!DQ67+'[2]2024_КС_ВМП_заявл_профили'!DQ67</f>
        <v>0</v>
      </c>
      <c r="AV67" s="26"/>
      <c r="AW67" s="28">
        <f t="shared" si="29"/>
        <v>0</v>
      </c>
      <c r="AX67" s="28">
        <f>'[2]2024_КС_ВМП_заявл_профили'!CA67</f>
        <v>0</v>
      </c>
      <c r="AY67" s="28">
        <f t="shared" si="30"/>
        <v>0</v>
      </c>
      <c r="AZ67" s="26"/>
    </row>
    <row r="68" spans="1:52" ht="40.5" x14ac:dyDescent="0.3">
      <c r="A68" s="32">
        <f t="shared" ref="A68:AZ68" si="32">SUM(A63:A67)</f>
        <v>0</v>
      </c>
      <c r="B68" s="30"/>
      <c r="C68" s="31" t="s">
        <v>111</v>
      </c>
      <c r="D68" s="24">
        <f>SUM(D63:D67)</f>
        <v>0</v>
      </c>
      <c r="E68" s="32">
        <f t="shared" si="32"/>
        <v>0</v>
      </c>
      <c r="F68" s="32">
        <f t="shared" si="32"/>
        <v>0</v>
      </c>
      <c r="G68" s="32">
        <f t="shared" si="32"/>
        <v>0</v>
      </c>
      <c r="H68" s="32">
        <f t="shared" si="32"/>
        <v>0</v>
      </c>
      <c r="I68" s="32">
        <f t="shared" si="32"/>
        <v>0</v>
      </c>
      <c r="J68" s="32">
        <f t="shared" si="32"/>
        <v>0</v>
      </c>
      <c r="K68" s="32">
        <f t="shared" si="32"/>
        <v>0</v>
      </c>
      <c r="L68" s="32">
        <f t="shared" si="32"/>
        <v>0</v>
      </c>
      <c r="M68" s="32">
        <f t="shared" si="32"/>
        <v>0</v>
      </c>
      <c r="N68" s="32">
        <f t="shared" si="32"/>
        <v>0</v>
      </c>
      <c r="O68" s="32">
        <f t="shared" si="32"/>
        <v>0</v>
      </c>
      <c r="P68" s="32">
        <f t="shared" si="32"/>
        <v>0</v>
      </c>
      <c r="Q68" s="32">
        <f t="shared" si="32"/>
        <v>0</v>
      </c>
      <c r="R68" s="32">
        <f t="shared" si="32"/>
        <v>0</v>
      </c>
      <c r="S68" s="32">
        <f t="shared" si="32"/>
        <v>0</v>
      </c>
      <c r="T68" s="32">
        <f t="shared" si="32"/>
        <v>0</v>
      </c>
      <c r="U68" s="32">
        <f t="shared" si="32"/>
        <v>0</v>
      </c>
      <c r="V68" s="32">
        <f t="shared" si="32"/>
        <v>0</v>
      </c>
      <c r="W68" s="32">
        <f t="shared" si="32"/>
        <v>0</v>
      </c>
      <c r="X68" s="32">
        <f t="shared" si="32"/>
        <v>0</v>
      </c>
      <c r="Y68" s="32">
        <f t="shared" si="32"/>
        <v>0</v>
      </c>
      <c r="Z68" s="32">
        <f t="shared" si="32"/>
        <v>0</v>
      </c>
      <c r="AA68" s="32">
        <f t="shared" si="32"/>
        <v>0</v>
      </c>
      <c r="AB68" s="32">
        <f t="shared" si="32"/>
        <v>0</v>
      </c>
      <c r="AC68" s="32">
        <f t="shared" si="32"/>
        <v>0</v>
      </c>
      <c r="AD68" s="32">
        <f t="shared" si="32"/>
        <v>0</v>
      </c>
      <c r="AE68" s="32">
        <f t="shared" si="32"/>
        <v>0</v>
      </c>
      <c r="AF68" s="32">
        <f t="shared" si="32"/>
        <v>0</v>
      </c>
      <c r="AG68" s="32">
        <f t="shared" si="32"/>
        <v>0</v>
      </c>
      <c r="AH68" s="32">
        <f t="shared" si="32"/>
        <v>0</v>
      </c>
      <c r="AI68" s="32">
        <f t="shared" si="32"/>
        <v>0</v>
      </c>
      <c r="AJ68" s="32">
        <f t="shared" si="32"/>
        <v>0</v>
      </c>
      <c r="AK68" s="32">
        <f t="shared" si="32"/>
        <v>0</v>
      </c>
      <c r="AL68" s="32">
        <f t="shared" si="32"/>
        <v>0</v>
      </c>
      <c r="AM68" s="32">
        <f t="shared" si="32"/>
        <v>0</v>
      </c>
      <c r="AN68" s="32">
        <f t="shared" si="32"/>
        <v>0</v>
      </c>
      <c r="AO68" s="32">
        <f t="shared" si="32"/>
        <v>0</v>
      </c>
      <c r="AP68" s="32">
        <f t="shared" si="32"/>
        <v>0</v>
      </c>
      <c r="AQ68" s="32">
        <f t="shared" si="32"/>
        <v>0</v>
      </c>
      <c r="AR68" s="32">
        <f t="shared" si="32"/>
        <v>0</v>
      </c>
      <c r="AS68" s="32">
        <f t="shared" si="32"/>
        <v>0</v>
      </c>
      <c r="AT68" s="32">
        <f t="shared" si="32"/>
        <v>0</v>
      </c>
      <c r="AU68" s="32">
        <f t="shared" si="32"/>
        <v>0</v>
      </c>
      <c r="AV68" s="32">
        <f t="shared" si="32"/>
        <v>0</v>
      </c>
      <c r="AW68" s="32">
        <f t="shared" si="32"/>
        <v>0</v>
      </c>
      <c r="AX68" s="32">
        <f t="shared" si="32"/>
        <v>0</v>
      </c>
      <c r="AY68" s="32">
        <f t="shared" si="32"/>
        <v>0</v>
      </c>
      <c r="AZ68" s="32">
        <f t="shared" si="32"/>
        <v>0</v>
      </c>
    </row>
    <row r="69" spans="1:52" ht="38.25" customHeight="1" x14ac:dyDescent="0.3">
      <c r="A69" s="26"/>
      <c r="B69" s="22">
        <v>46</v>
      </c>
      <c r="C69" s="29" t="s">
        <v>112</v>
      </c>
      <c r="D69" s="24">
        <f t="shared" si="0"/>
        <v>0</v>
      </c>
      <c r="E69" s="27">
        <f>SUM(F69:AU69)-G69-K69-AA69-AT69-S69</f>
        <v>0</v>
      </c>
      <c r="F69" s="26">
        <f>'[2]2024_КС_КСГ_заявл_профили'!CB69+'[2]2024_КС_ВМП_заявл_профили'!CB69</f>
        <v>0</v>
      </c>
      <c r="G69" s="26">
        <f>'[2]2024_КС_КСГ_заявл_профили'!CC69+'[2]2024_КС_ВМП_заявл_профили'!CC69</f>
        <v>0</v>
      </c>
      <c r="H69" s="26">
        <f>'[2]2024_КС_КСГ_заявл_профили'!CD69+'[2]2024_КС_ВМП_заявл_профили'!CD69</f>
        <v>0</v>
      </c>
      <c r="I69" s="26">
        <f>'[2]2024_КС_КСГ_заявл_профили'!CE69+'[2]2024_КС_ВМП_заявл_профили'!CE69</f>
        <v>0</v>
      </c>
      <c r="J69" s="25">
        <f>'[2]2024_КС_КСГ_заявл_профили'!CF69+'[2]2024_КС_ВМП_заявл_профили'!CF69</f>
        <v>0</v>
      </c>
      <c r="K69" s="26">
        <f>'[2]2024_КС_КСГ_заявл_профили'!CG69+'[2]2024_КС_ВМП_заявл_профили'!CG69</f>
        <v>0</v>
      </c>
      <c r="L69" s="26">
        <f>'[2]2024_КС_КСГ_заявл_профили'!CH69+'[2]2024_КС_ВМП_заявл_профили'!CH69</f>
        <v>0</v>
      </c>
      <c r="M69" s="26">
        <f>'[2]2024_КС_КСГ_заявл_профили'!CI69+'[2]2024_КС_ВМП_заявл_профили'!CI69</f>
        <v>0</v>
      </c>
      <c r="N69" s="26">
        <f>'[2]2024_КС_КСГ_заявл_профили'!CJ69+'[2]2024_КС_ВМП_заявл_профили'!CJ69</f>
        <v>0</v>
      </c>
      <c r="O69" s="26">
        <f>'[2]2024_КС_КСГ_заявл_профили'!CK69+'[2]2024_КС_ВМП_заявл_профили'!CK69</f>
        <v>0</v>
      </c>
      <c r="P69" s="26">
        <f>'[2]2024_КС_КСГ_заявл_профили'!CL69+'[2]2024_КС_ВМП_заявл_профили'!CL69</f>
        <v>0</v>
      </c>
      <c r="Q69" s="26">
        <f>'[2]2024_КС_КСГ_заявл_профили'!CM69+'[2]2024_КС_ВМП_заявл_профили'!CM69</f>
        <v>0</v>
      </c>
      <c r="R69" s="26">
        <f>'[2]2024_КС_КСГ_заявл_профили'!CN69+'[2]2024_КС_ВМП_заявл_профили'!CN69</f>
        <v>0</v>
      </c>
      <c r="S69" s="26">
        <f>'[2]2024_КС_КСГ_заявл_профили'!CO69+'[2]2024_КС_ВМП_заявл_профили'!CO69</f>
        <v>0</v>
      </c>
      <c r="T69" s="26">
        <f>'[2]2024_КС_КСГ_заявл_профили'!CP69+'[2]2024_КС_ВМП_заявл_профили'!CP69</f>
        <v>0</v>
      </c>
      <c r="U69" s="26">
        <f>'[2]2024_КС_КСГ_заявл_профили'!CQ69+'[2]2024_КС_ВМП_заявл_профили'!CQ69</f>
        <v>0</v>
      </c>
      <c r="V69" s="26">
        <f>'[2]2024_КС_КСГ_заявл_профили'!CR69+'[2]2024_КС_ВМП_заявл_профили'!CR69</f>
        <v>0</v>
      </c>
      <c r="W69" s="26">
        <f>'[2]2024_КС_КСГ_заявл_профили'!CS69+'[2]2024_КС_ВМП_заявл_профили'!CS69</f>
        <v>0</v>
      </c>
      <c r="X69" s="26">
        <f>'[2]2024_КС_КСГ_заявл_профили'!CT69+'[2]2024_КС_ВМП_заявл_профили'!CT69</f>
        <v>0</v>
      </c>
      <c r="Y69" s="26">
        <f>'[2]2024_КС_КСГ_заявл_профили'!CU69+'[2]2024_КС_ВМП_заявл_профили'!CU69</f>
        <v>0</v>
      </c>
      <c r="Z69" s="26">
        <f>'[2]2024_КС_КСГ_заявл_профили'!CV69+'[2]2024_КС_ВМП_заявл_профили'!CV69</f>
        <v>0</v>
      </c>
      <c r="AA69" s="26">
        <f>'[2]2024_КС_КСГ_заявл_профили'!CW69+'[2]2024_КС_ВМП_заявл_профили'!CW69</f>
        <v>0</v>
      </c>
      <c r="AB69" s="26">
        <f>'[2]2024_КС_КСГ_заявл_профили'!CX69+'[2]2024_КС_ВМП_заявл_профили'!CX69</f>
        <v>0</v>
      </c>
      <c r="AC69" s="26">
        <f>'[2]2024_КС_КСГ_заявл_профили'!CY69+'[2]2024_КС_ВМП_заявл_профили'!CY69</f>
        <v>0</v>
      </c>
      <c r="AD69" s="26">
        <f>'[2]2024_КС_КСГ_заявл_профили'!CZ69+'[2]2024_КС_ВМП_заявл_профили'!CZ69</f>
        <v>0</v>
      </c>
      <c r="AE69" s="26">
        <f>'[2]2024_КС_КСГ_заявл_профили'!DA69+'[2]2024_КС_ВМП_заявл_профили'!DA69</f>
        <v>0</v>
      </c>
      <c r="AF69" s="26">
        <f>'[2]2024_КС_КСГ_заявл_профили'!DB69+'[2]2024_КС_ВМП_заявл_профили'!DB69</f>
        <v>0</v>
      </c>
      <c r="AG69" s="26">
        <f>'[2]2024_КС_КСГ_заявл_профили'!DC69+'[2]2024_КС_ВМП_заявл_профили'!DC69</f>
        <v>0</v>
      </c>
      <c r="AH69" s="26">
        <f>'[2]2024_КС_КСГ_заявл_профили'!DD69+'[2]2024_КС_ВМП_заявл_профили'!DD69</f>
        <v>0</v>
      </c>
      <c r="AI69" s="26">
        <f>'[2]2024_КС_КСГ_заявл_профили'!DE69+'[2]2024_КС_ВМП_заявл_профили'!DE69</f>
        <v>0</v>
      </c>
      <c r="AJ69" s="26">
        <f>'[2]2024_КС_КСГ_заявл_профили'!DF69+'[2]2024_КС_ВМП_заявл_профили'!DF69</f>
        <v>0</v>
      </c>
      <c r="AK69" s="26">
        <f>'[2]2024_КС_КСГ_заявл_профили'!DG69+'[2]2024_КС_ВМП_заявл_профили'!DG69</f>
        <v>0</v>
      </c>
      <c r="AL69" s="26">
        <f>'[2]2024_КС_КСГ_заявл_профили'!DH69+'[2]2024_КС_ВМП_заявл_профили'!DH69</f>
        <v>0</v>
      </c>
      <c r="AM69" s="26">
        <f>'[2]2024_КС_КСГ_заявл_профили'!DI69+'[2]2024_КС_ВМП_заявл_профили'!DI69</f>
        <v>0</v>
      </c>
      <c r="AN69" s="26">
        <f>'[2]2024_КС_КСГ_заявл_профили'!DJ69+'[2]2024_КС_ВМП_заявл_профили'!DJ69</f>
        <v>0</v>
      </c>
      <c r="AO69" s="26">
        <f>'[2]2024_КС_КСГ_заявл_профили'!DK69+'[2]2024_КС_ВМП_заявл_профили'!DK69</f>
        <v>0</v>
      </c>
      <c r="AP69" s="26">
        <f>'[2]2024_КС_КСГ_заявл_профили'!DL69+'[2]2024_КС_ВМП_заявл_профили'!DL69</f>
        <v>0</v>
      </c>
      <c r="AQ69" s="26">
        <f>'[2]2024_КС_КСГ_заявл_профили'!DM69+'[2]2024_КС_ВМП_заявл_профили'!DM69</f>
        <v>0</v>
      </c>
      <c r="AR69" s="26">
        <f>'[2]2024_КС_КСГ_заявл_профили'!DN69+'[2]2024_КС_ВМП_заявл_профили'!DN69</f>
        <v>0</v>
      </c>
      <c r="AS69" s="26">
        <f>'[2]2024_КС_КСГ_заявл_профили'!DO69+'[2]2024_КС_ВМП_заявл_профили'!DO69</f>
        <v>0</v>
      </c>
      <c r="AT69" s="26">
        <f>'[2]2024_КС_КСГ_заявл_профили'!DP69+'[2]2024_КС_ВМП_заявл_профили'!DP69</f>
        <v>0</v>
      </c>
      <c r="AU69" s="26">
        <f>'[2]2024_КС_КСГ_заявл_профили'!DQ69+'[2]2024_КС_ВМП_заявл_профили'!DQ69</f>
        <v>0</v>
      </c>
      <c r="AV69" s="26"/>
      <c r="AW69" s="28">
        <f t="shared" ref="AW69:AW102" si="33">E69-AX69</f>
        <v>0</v>
      </c>
      <c r="AX69" s="28">
        <f>'[2]2024_КС_ВМП_заявл_профили'!CA69</f>
        <v>0</v>
      </c>
      <c r="AY69" s="28">
        <f t="shared" ref="AY69:AY102" si="34">E69-AS69</f>
        <v>0</v>
      </c>
      <c r="AZ69" s="26"/>
    </row>
    <row r="70" spans="1:52" ht="45.75" customHeight="1" x14ac:dyDescent="0.3">
      <c r="A70" s="26"/>
      <c r="B70" s="22">
        <f>B69+1</f>
        <v>47</v>
      </c>
      <c r="C70" s="23" t="s">
        <v>113</v>
      </c>
      <c r="D70" s="24">
        <f>ROUND((F70-G70)*F$5+G70*G$5+H70*H$5+I70*I$5+J70*J$5+L70*L$5+M70*M$5+N70*N$5+O70*O$5+P70*P$5+Q70*Q$5+R70*R$5+T70*T$5+U70*U$5+V70*V$5+W70*W$5+X70*X$5+Y70*Y$5+Z70*Z$5+AB70*AB$5+AC70*AC$5+AD70*AD$5+AE70*AE$5+AF70*AF$5+AG70*AG$5+AH70*AH$5+AI70*AI$5+AJ70*AJ$5+AK70*AK$5+AL70*AL$5+AM70*AM$5+AN70*AN$5+AO70*AO$5+AP70*AP$5+AQ70*AQ$5+AR70*AR$5+AS70*AS$5+AU70*AU$5,0)</f>
        <v>34175</v>
      </c>
      <c r="E70" s="27">
        <f>SUM(F70:AU70)-G70-K70-AA70-AT70-S70</f>
        <v>3750</v>
      </c>
      <c r="F70" s="26">
        <f>'[2]2024_КС_КСГ_заявл_профили'!CB70+'[2]2024_КС_ВМП_заявл_профили'!CB70</f>
        <v>730</v>
      </c>
      <c r="G70" s="26">
        <f>'[2]2024_КС_КСГ_заявл_профили'!CC70+'[2]2024_КС_ВМП_заявл_профили'!CC70</f>
        <v>0</v>
      </c>
      <c r="H70" s="26">
        <f>'[2]2024_КС_КСГ_заявл_профили'!CD70+'[2]2024_КС_ВМП_заявл_профили'!CD70</f>
        <v>0</v>
      </c>
      <c r="I70" s="26">
        <f>'[2]2024_КС_КСГ_заявл_профили'!CE70+'[2]2024_КС_ВМП_заявл_профили'!CE70</f>
        <v>38</v>
      </c>
      <c r="J70" s="25">
        <f>'[2]2024_КС_КСГ_заявл_профили'!CF70+'[2]2024_КС_ВМП_заявл_профили'!CF70</f>
        <v>26</v>
      </c>
      <c r="K70" s="26">
        <f>'[2]2024_КС_КСГ_заявл_профили'!CG70+'[2]2024_КС_ВМП_заявл_профили'!CG70</f>
        <v>0</v>
      </c>
      <c r="L70" s="26">
        <f>'[2]2024_КС_КСГ_заявл_профили'!CH70+'[2]2024_КС_ВМП_заявл_профили'!CH70</f>
        <v>0</v>
      </c>
      <c r="M70" s="26">
        <f>'[2]2024_КС_КСГ_заявл_профили'!CI70+'[2]2024_КС_ВМП_заявл_профили'!CI70</f>
        <v>0</v>
      </c>
      <c r="N70" s="26">
        <f>'[2]2024_КС_КСГ_заявл_профили'!CJ70+'[2]2024_КС_ВМП_заявл_профили'!CJ70</f>
        <v>0</v>
      </c>
      <c r="O70" s="26">
        <f>'[2]2024_КС_КСГ_заявл_профили'!CK70+'[2]2024_КС_ВМП_заявл_профили'!CK70</f>
        <v>0</v>
      </c>
      <c r="P70" s="26">
        <f>'[2]2024_КС_КСГ_заявл_профили'!CL70+'[2]2024_КС_ВМП_заявл_профили'!CL70</f>
        <v>0</v>
      </c>
      <c r="Q70" s="26">
        <f>'[2]2024_КС_КСГ_заявл_профили'!CM70+'[2]2024_КС_ВМП_заявл_профили'!CM70</f>
        <v>0</v>
      </c>
      <c r="R70" s="26">
        <f>'[2]2024_КС_КСГ_заявл_профили'!CN70+'[2]2024_КС_ВМП_заявл_профили'!CN70</f>
        <v>0</v>
      </c>
      <c r="S70" s="26">
        <f>'[2]2024_КС_КСГ_заявл_профили'!CO70+'[2]2024_КС_ВМП_заявл_профили'!CO70</f>
        <v>0</v>
      </c>
      <c r="T70" s="26">
        <f>'[2]2024_КС_КСГ_заявл_профили'!CP70+'[2]2024_КС_ВМП_заявл_профили'!CP70</f>
        <v>12</v>
      </c>
      <c r="U70" s="26">
        <f>'[2]2024_КС_КСГ_заявл_профили'!CQ70+'[2]2024_КС_ВМП_заявл_профили'!CQ70</f>
        <v>24</v>
      </c>
      <c r="V70" s="26">
        <f>'[2]2024_КС_КСГ_заявл_профили'!CR70+'[2]2024_КС_ВМП_заявл_профили'!CR70</f>
        <v>313</v>
      </c>
      <c r="W70" s="26">
        <f>'[2]2024_КС_КСГ_заявл_профили'!CS70+'[2]2024_КС_ВМП_заявл_профили'!CS70</f>
        <v>372</v>
      </c>
      <c r="X70" s="26">
        <f>'[2]2024_КС_КСГ_заявл_профили'!CT70+'[2]2024_КС_ВМП_заявл_профили'!CT70</f>
        <v>0</v>
      </c>
      <c r="Y70" s="26">
        <f>'[2]2024_КС_КСГ_заявл_профили'!CU70+'[2]2024_КС_ВМП_заявл_профили'!CU70</f>
        <v>0</v>
      </c>
      <c r="Z70" s="26">
        <f>'[2]2024_КС_КСГ_заявл_профили'!CV70+'[2]2024_КС_ВМП_заявл_профили'!CV70</f>
        <v>0</v>
      </c>
      <c r="AA70" s="26">
        <f>'[2]2024_КС_КСГ_заявл_профили'!CW70+'[2]2024_КС_ВМП_заявл_профили'!CW70</f>
        <v>0</v>
      </c>
      <c r="AB70" s="26">
        <f>'[2]2024_КС_КСГ_заявл_профили'!CX70+'[2]2024_КС_ВМП_заявл_профили'!CX70</f>
        <v>468</v>
      </c>
      <c r="AC70" s="26">
        <f>'[2]2024_КС_КСГ_заявл_профили'!CY70+'[2]2024_КС_ВМП_заявл_профили'!CY70</f>
        <v>52</v>
      </c>
      <c r="AD70" s="26">
        <f>'[2]2024_КС_КСГ_заявл_профили'!CZ70+'[2]2024_КС_ВМП_заявл_профили'!CZ70</f>
        <v>0</v>
      </c>
      <c r="AE70" s="26">
        <f>'[2]2024_КС_КСГ_заявл_профили'!DA70+'[2]2024_КС_ВМП_заявл_профили'!DA70</f>
        <v>2</v>
      </c>
      <c r="AF70" s="26">
        <f>'[2]2024_КС_КСГ_заявл_профили'!DB70+'[2]2024_КС_ВМП_заявл_профили'!DB70</f>
        <v>0</v>
      </c>
      <c r="AG70" s="26">
        <f>'[2]2024_КС_КСГ_заявл_профили'!DC70+'[2]2024_КС_ВМП_заявл_профили'!DC70</f>
        <v>168</v>
      </c>
      <c r="AH70" s="26">
        <f>'[2]2024_КС_КСГ_заявл_профили'!DD70+'[2]2024_КС_ВМП_заявл_профили'!DD70</f>
        <v>0</v>
      </c>
      <c r="AI70" s="26">
        <f>'[2]2024_КС_КСГ_заявл_профили'!DE70+'[2]2024_КС_ВМП_заявл_профили'!DE70</f>
        <v>608</v>
      </c>
      <c r="AJ70" s="26">
        <f>'[2]2024_КС_КСГ_заявл_профили'!DF70+'[2]2024_КС_ВМП_заявл_профили'!DF70</f>
        <v>0</v>
      </c>
      <c r="AK70" s="26">
        <f>'[2]2024_КС_КСГ_заявл_профили'!DG70+'[2]2024_КС_ВМП_заявл_профили'!DG70</f>
        <v>150</v>
      </c>
      <c r="AL70" s="26">
        <f>'[2]2024_КС_КСГ_заявл_профили'!DH70+'[2]2024_КС_ВМП_заявл_профили'!DH70</f>
        <v>166</v>
      </c>
      <c r="AM70" s="26">
        <f>'[2]2024_КС_КСГ_заявл_профили'!DI70+'[2]2024_КС_ВМП_заявл_профили'!DI70</f>
        <v>34</v>
      </c>
      <c r="AN70" s="26">
        <f>'[2]2024_КС_КСГ_заявл_профили'!DJ70+'[2]2024_КС_ВМП_заявл_профили'!DJ70</f>
        <v>587</v>
      </c>
      <c r="AO70" s="26">
        <f>'[2]2024_КС_КСГ_заявл_профили'!DK70+'[2]2024_КС_ВМП_заявл_профили'!DK70</f>
        <v>0</v>
      </c>
      <c r="AP70" s="26">
        <f>'[2]2024_КС_КСГ_заявл_профили'!DL70+'[2]2024_КС_ВМП_заявл_профили'!DL70</f>
        <v>0</v>
      </c>
      <c r="AQ70" s="26">
        <f>'[2]2024_КС_КСГ_заявл_профили'!DM70+'[2]2024_КС_ВМП_заявл_профили'!DM70</f>
        <v>0</v>
      </c>
      <c r="AR70" s="26">
        <f>'[2]2024_КС_КСГ_заявл_профили'!DN70+'[2]2024_КС_ВМП_заявл_профили'!DN70</f>
        <v>0</v>
      </c>
      <c r="AS70" s="26">
        <f>'[2]2024_КС_КСГ_заявл_профили'!DO70+'[2]2024_КС_ВМП_заявл_профили'!DO70</f>
        <v>0</v>
      </c>
      <c r="AT70" s="26">
        <f>'[2]2024_КС_КСГ_заявл_профили'!DP70+'[2]2024_КС_ВМП_заявл_профили'!DP70</f>
        <v>0</v>
      </c>
      <c r="AU70" s="26">
        <f>'[2]2024_КС_КСГ_заявл_профили'!DQ70+'[2]2024_КС_ВМП_заявл_профили'!DQ70</f>
        <v>0</v>
      </c>
      <c r="AV70" s="26"/>
      <c r="AW70" s="28">
        <f t="shared" si="33"/>
        <v>3415</v>
      </c>
      <c r="AX70" s="28">
        <f>'[2]2024_КС_ВМП_заявл_профили'!CA70</f>
        <v>335</v>
      </c>
      <c r="AY70" s="28">
        <f t="shared" si="34"/>
        <v>3750</v>
      </c>
      <c r="AZ70" s="26"/>
    </row>
    <row r="71" spans="1:52" ht="23.25" x14ac:dyDescent="0.3">
      <c r="A71" s="26"/>
      <c r="B71" s="22">
        <f t="shared" ref="B71:B102" si="35">B70+1</f>
        <v>48</v>
      </c>
      <c r="C71" s="23" t="s">
        <v>114</v>
      </c>
      <c r="D71" s="24">
        <f t="shared" si="0"/>
        <v>7920</v>
      </c>
      <c r="E71" s="27">
        <f t="shared" ref="E71:E102" si="36">SUM(F71:AU71)-G71-K71-AA71-AT71-S71</f>
        <v>1200</v>
      </c>
      <c r="F71" s="26">
        <f>'[2]2024_КС_КСГ_заявл_профили'!CB71+'[2]2024_КС_ВМП_заявл_профили'!CB71</f>
        <v>1200</v>
      </c>
      <c r="G71" s="26">
        <f>'[2]2024_КС_КСГ_заявл_профили'!CC71+'[2]2024_КС_ВМП_заявл_профили'!CC71</f>
        <v>0</v>
      </c>
      <c r="H71" s="26">
        <f>'[2]2024_КС_КСГ_заявл_профили'!CD71+'[2]2024_КС_ВМП_заявл_профили'!CD71</f>
        <v>0</v>
      </c>
      <c r="I71" s="26">
        <f>'[2]2024_КС_КСГ_заявл_профили'!CE71+'[2]2024_КС_ВМП_заявл_профили'!CE71</f>
        <v>0</v>
      </c>
      <c r="J71" s="25">
        <f>'[2]2024_КС_КСГ_заявл_профили'!CF71+'[2]2024_КС_ВМП_заявл_профили'!CF71</f>
        <v>0</v>
      </c>
      <c r="K71" s="26">
        <f>'[2]2024_КС_КСГ_заявл_профили'!CG71+'[2]2024_КС_ВМП_заявл_профили'!CG71</f>
        <v>0</v>
      </c>
      <c r="L71" s="26">
        <f>'[2]2024_КС_КСГ_заявл_профили'!CH71+'[2]2024_КС_ВМП_заявл_профили'!CH71</f>
        <v>0</v>
      </c>
      <c r="M71" s="26">
        <f>'[2]2024_КС_КСГ_заявл_профили'!CI71+'[2]2024_КС_ВМП_заявл_профили'!CI71</f>
        <v>0</v>
      </c>
      <c r="N71" s="26">
        <f>'[2]2024_КС_КСГ_заявл_профили'!CJ71+'[2]2024_КС_ВМП_заявл_профили'!CJ71</f>
        <v>0</v>
      </c>
      <c r="O71" s="26">
        <f>'[2]2024_КС_КСГ_заявл_профили'!CK71+'[2]2024_КС_ВМП_заявл_профили'!CK71</f>
        <v>0</v>
      </c>
      <c r="P71" s="26">
        <f>'[2]2024_КС_КСГ_заявл_профили'!CL71+'[2]2024_КС_ВМП_заявл_профили'!CL71</f>
        <v>0</v>
      </c>
      <c r="Q71" s="26">
        <f>'[2]2024_КС_КСГ_заявл_профили'!CM71+'[2]2024_КС_ВМП_заявл_профили'!CM71</f>
        <v>0</v>
      </c>
      <c r="R71" s="26">
        <f>'[2]2024_КС_КСГ_заявл_профили'!CN71+'[2]2024_КС_ВМП_заявл_профили'!CN71</f>
        <v>0</v>
      </c>
      <c r="S71" s="26">
        <f>'[2]2024_КС_КСГ_заявл_профили'!CO71+'[2]2024_КС_ВМП_заявл_профили'!CO71</f>
        <v>0</v>
      </c>
      <c r="T71" s="26">
        <f>'[2]2024_КС_КСГ_заявл_профили'!CP71+'[2]2024_КС_ВМП_заявл_профили'!CP71</f>
        <v>0</v>
      </c>
      <c r="U71" s="26">
        <f>'[2]2024_КС_КСГ_заявл_профили'!CQ71+'[2]2024_КС_ВМП_заявл_профили'!CQ71</f>
        <v>0</v>
      </c>
      <c r="V71" s="26">
        <f>'[2]2024_КС_КСГ_заявл_профили'!CR71+'[2]2024_КС_ВМП_заявл_профили'!CR71</f>
        <v>0</v>
      </c>
      <c r="W71" s="26">
        <f>'[2]2024_КС_КСГ_заявл_профили'!CS71+'[2]2024_КС_ВМП_заявл_профили'!CS71</f>
        <v>0</v>
      </c>
      <c r="X71" s="26">
        <f>'[2]2024_КС_КСГ_заявл_профили'!CT71+'[2]2024_КС_ВМП_заявл_профили'!CT71</f>
        <v>0</v>
      </c>
      <c r="Y71" s="26">
        <f>'[2]2024_КС_КСГ_заявл_профили'!CU71+'[2]2024_КС_ВМП_заявл_профили'!CU71</f>
        <v>0</v>
      </c>
      <c r="Z71" s="26">
        <f>'[2]2024_КС_КСГ_заявл_профили'!CV71+'[2]2024_КС_ВМП_заявл_профили'!CV71</f>
        <v>0</v>
      </c>
      <c r="AA71" s="26">
        <f>'[2]2024_КС_КСГ_заявл_профили'!CW71+'[2]2024_КС_ВМП_заявл_профили'!CW71</f>
        <v>0</v>
      </c>
      <c r="AB71" s="26">
        <f>'[2]2024_КС_КСГ_заявл_профили'!CX71+'[2]2024_КС_ВМП_заявл_профили'!CX71</f>
        <v>0</v>
      </c>
      <c r="AC71" s="26">
        <f>'[2]2024_КС_КСГ_заявл_профили'!CY71+'[2]2024_КС_ВМП_заявл_профили'!CY71</f>
        <v>0</v>
      </c>
      <c r="AD71" s="26">
        <f>'[2]2024_КС_КСГ_заявл_профили'!CZ71+'[2]2024_КС_ВМП_заявл_профили'!CZ71</f>
        <v>0</v>
      </c>
      <c r="AE71" s="26">
        <f>'[2]2024_КС_КСГ_заявл_профили'!DA71+'[2]2024_КС_ВМП_заявл_профили'!DA71</f>
        <v>0</v>
      </c>
      <c r="AF71" s="26">
        <f>'[2]2024_КС_КСГ_заявл_профили'!DB71+'[2]2024_КС_ВМП_заявл_профили'!DB71</f>
        <v>0</v>
      </c>
      <c r="AG71" s="26">
        <f>'[2]2024_КС_КСГ_заявл_профили'!DC71+'[2]2024_КС_ВМП_заявл_профили'!DC71</f>
        <v>0</v>
      </c>
      <c r="AH71" s="26">
        <f>'[2]2024_КС_КСГ_заявл_профили'!DD71+'[2]2024_КС_ВМП_заявл_профили'!DD71</f>
        <v>0</v>
      </c>
      <c r="AI71" s="26">
        <f>'[2]2024_КС_КСГ_заявл_профили'!DE71+'[2]2024_КС_ВМП_заявл_профили'!DE71</f>
        <v>0</v>
      </c>
      <c r="AJ71" s="26">
        <f>'[2]2024_КС_КСГ_заявл_профили'!DF71+'[2]2024_КС_ВМП_заявл_профили'!DF71</f>
        <v>0</v>
      </c>
      <c r="AK71" s="26">
        <f>'[2]2024_КС_КСГ_заявл_профили'!DG71+'[2]2024_КС_ВМП_заявл_профили'!DG71</f>
        <v>0</v>
      </c>
      <c r="AL71" s="26">
        <f>'[2]2024_КС_КСГ_заявл_профили'!DH71+'[2]2024_КС_ВМП_заявл_профили'!DH71</f>
        <v>0</v>
      </c>
      <c r="AM71" s="26">
        <f>'[2]2024_КС_КСГ_заявл_профили'!DI71+'[2]2024_КС_ВМП_заявл_профили'!DI71</f>
        <v>0</v>
      </c>
      <c r="AN71" s="26">
        <f>'[2]2024_КС_КСГ_заявл_профили'!DJ71+'[2]2024_КС_ВМП_заявл_профили'!DJ71</f>
        <v>0</v>
      </c>
      <c r="AO71" s="26">
        <f>'[2]2024_КС_КСГ_заявл_профили'!DK71+'[2]2024_КС_ВМП_заявл_профили'!DK71</f>
        <v>0</v>
      </c>
      <c r="AP71" s="26">
        <f>'[2]2024_КС_КСГ_заявл_профили'!DL71+'[2]2024_КС_ВМП_заявл_профили'!DL71</f>
        <v>0</v>
      </c>
      <c r="AQ71" s="26">
        <f>'[2]2024_КС_КСГ_заявл_профили'!DM71+'[2]2024_КС_ВМП_заявл_профили'!DM71</f>
        <v>0</v>
      </c>
      <c r="AR71" s="26">
        <f>'[2]2024_КС_КСГ_заявл_профили'!DN71+'[2]2024_КС_ВМП_заявл_профили'!DN71</f>
        <v>0</v>
      </c>
      <c r="AS71" s="26">
        <f>'[2]2024_КС_КСГ_заявл_профили'!DO71+'[2]2024_КС_ВМП_заявл_профили'!DO71</f>
        <v>0</v>
      </c>
      <c r="AT71" s="26">
        <f>'[2]2024_КС_КСГ_заявл_профили'!DP71+'[2]2024_КС_ВМП_заявл_профили'!DP71</f>
        <v>0</v>
      </c>
      <c r="AU71" s="26">
        <f>'[2]2024_КС_КСГ_заявл_профили'!DQ71+'[2]2024_КС_ВМП_заявл_профили'!DQ71</f>
        <v>0</v>
      </c>
      <c r="AV71" s="26"/>
      <c r="AW71" s="28">
        <f t="shared" si="33"/>
        <v>1150</v>
      </c>
      <c r="AX71" s="28">
        <f>'[2]2024_КС_ВМП_заявл_профили'!CA71</f>
        <v>50</v>
      </c>
      <c r="AY71" s="28">
        <f t="shared" si="34"/>
        <v>1200</v>
      </c>
      <c r="AZ71" s="26"/>
    </row>
    <row r="72" spans="1:52" ht="23.25" x14ac:dyDescent="0.3">
      <c r="A72" s="26"/>
      <c r="B72" s="22">
        <f t="shared" si="35"/>
        <v>49</v>
      </c>
      <c r="C72" s="29" t="s">
        <v>115</v>
      </c>
      <c r="D72" s="24">
        <f t="shared" si="0"/>
        <v>0</v>
      </c>
      <c r="E72" s="27">
        <f t="shared" si="36"/>
        <v>0</v>
      </c>
      <c r="F72" s="26">
        <f>'[2]2024_КС_КСГ_заявл_профили'!CB72+'[2]2024_КС_ВМП_заявл_профили'!CB72</f>
        <v>0</v>
      </c>
      <c r="G72" s="26">
        <f>'[2]2024_КС_КСГ_заявл_профили'!CC72+'[2]2024_КС_ВМП_заявл_профили'!CC72</f>
        <v>0</v>
      </c>
      <c r="H72" s="26">
        <f>'[2]2024_КС_КСГ_заявл_профили'!CD72+'[2]2024_КС_ВМП_заявл_профили'!CD72</f>
        <v>0</v>
      </c>
      <c r="I72" s="26">
        <f>'[2]2024_КС_КСГ_заявл_профили'!CE72+'[2]2024_КС_ВМП_заявл_профили'!CE72</f>
        <v>0</v>
      </c>
      <c r="J72" s="25">
        <f>'[2]2024_КС_КСГ_заявл_профили'!CF72+'[2]2024_КС_ВМП_заявл_профили'!CF72</f>
        <v>0</v>
      </c>
      <c r="K72" s="26">
        <f>'[2]2024_КС_КСГ_заявл_профили'!CG72+'[2]2024_КС_ВМП_заявл_профили'!CG72</f>
        <v>0</v>
      </c>
      <c r="L72" s="26">
        <f>'[2]2024_КС_КСГ_заявл_профили'!CH72+'[2]2024_КС_ВМП_заявл_профили'!CH72</f>
        <v>0</v>
      </c>
      <c r="M72" s="26">
        <f>'[2]2024_КС_КСГ_заявл_профили'!CI72+'[2]2024_КС_ВМП_заявл_профили'!CI72</f>
        <v>0</v>
      </c>
      <c r="N72" s="26">
        <f>'[2]2024_КС_КСГ_заявл_профили'!CJ72+'[2]2024_КС_ВМП_заявл_профили'!CJ72</f>
        <v>0</v>
      </c>
      <c r="O72" s="26">
        <f>'[2]2024_КС_КСГ_заявл_профили'!CK72+'[2]2024_КС_ВМП_заявл_профили'!CK72</f>
        <v>0</v>
      </c>
      <c r="P72" s="26">
        <f>'[2]2024_КС_КСГ_заявл_профили'!CL72+'[2]2024_КС_ВМП_заявл_профили'!CL72</f>
        <v>0</v>
      </c>
      <c r="Q72" s="26">
        <f>'[2]2024_КС_КСГ_заявл_профили'!CM72+'[2]2024_КС_ВМП_заявл_профили'!CM72</f>
        <v>0</v>
      </c>
      <c r="R72" s="26">
        <f>'[2]2024_КС_КСГ_заявл_профили'!CN72+'[2]2024_КС_ВМП_заявл_профили'!CN72</f>
        <v>0</v>
      </c>
      <c r="S72" s="26">
        <f>'[2]2024_КС_КСГ_заявл_профили'!CO72+'[2]2024_КС_ВМП_заявл_профили'!CO72</f>
        <v>0</v>
      </c>
      <c r="T72" s="26">
        <f>'[2]2024_КС_КСГ_заявл_профили'!CP72+'[2]2024_КС_ВМП_заявл_профили'!CP72</f>
        <v>0</v>
      </c>
      <c r="U72" s="26">
        <f>'[2]2024_КС_КСГ_заявл_профили'!CQ72+'[2]2024_КС_ВМП_заявл_профили'!CQ72</f>
        <v>0</v>
      </c>
      <c r="V72" s="26">
        <f>'[2]2024_КС_КСГ_заявл_профили'!CR72+'[2]2024_КС_ВМП_заявл_профили'!CR72</f>
        <v>0</v>
      </c>
      <c r="W72" s="26">
        <f>'[2]2024_КС_КСГ_заявл_профили'!CS72+'[2]2024_КС_ВМП_заявл_профили'!CS72</f>
        <v>0</v>
      </c>
      <c r="X72" s="26">
        <f>'[2]2024_КС_КСГ_заявл_профили'!CT72+'[2]2024_КС_ВМП_заявл_профили'!CT72</f>
        <v>0</v>
      </c>
      <c r="Y72" s="26">
        <f>'[2]2024_КС_КСГ_заявл_профили'!CU72+'[2]2024_КС_ВМП_заявл_профили'!CU72</f>
        <v>0</v>
      </c>
      <c r="Z72" s="26">
        <f>'[2]2024_КС_КСГ_заявл_профили'!CV72+'[2]2024_КС_ВМП_заявл_профили'!CV72</f>
        <v>0</v>
      </c>
      <c r="AA72" s="26">
        <f>'[2]2024_КС_КСГ_заявл_профили'!CW72+'[2]2024_КС_ВМП_заявл_профили'!CW72</f>
        <v>0</v>
      </c>
      <c r="AB72" s="26">
        <f>'[2]2024_КС_КСГ_заявл_профили'!CX72+'[2]2024_КС_ВМП_заявл_профили'!CX72</f>
        <v>0</v>
      </c>
      <c r="AC72" s="26">
        <f>'[2]2024_КС_КСГ_заявл_профили'!CY72+'[2]2024_КС_ВМП_заявл_профили'!CY72</f>
        <v>0</v>
      </c>
      <c r="AD72" s="26">
        <f>'[2]2024_КС_КСГ_заявл_профили'!CZ72+'[2]2024_КС_ВМП_заявл_профили'!CZ72</f>
        <v>0</v>
      </c>
      <c r="AE72" s="26">
        <f>'[2]2024_КС_КСГ_заявл_профили'!DA72+'[2]2024_КС_ВМП_заявл_профили'!DA72</f>
        <v>0</v>
      </c>
      <c r="AF72" s="26">
        <f>'[2]2024_КС_КСГ_заявл_профили'!DB72+'[2]2024_КС_ВМП_заявл_профили'!DB72</f>
        <v>0</v>
      </c>
      <c r="AG72" s="26">
        <f>'[2]2024_КС_КСГ_заявл_профили'!DC72+'[2]2024_КС_ВМП_заявл_профили'!DC72</f>
        <v>0</v>
      </c>
      <c r="AH72" s="26">
        <f>'[2]2024_КС_КСГ_заявл_профили'!DD72+'[2]2024_КС_ВМП_заявл_профили'!DD72</f>
        <v>0</v>
      </c>
      <c r="AI72" s="26">
        <f>'[2]2024_КС_КСГ_заявл_профили'!DE72+'[2]2024_КС_ВМП_заявл_профили'!DE72</f>
        <v>0</v>
      </c>
      <c r="AJ72" s="26">
        <f>'[2]2024_КС_КСГ_заявл_профили'!DF72+'[2]2024_КС_ВМП_заявл_профили'!DF72</f>
        <v>0</v>
      </c>
      <c r="AK72" s="26">
        <f>'[2]2024_КС_КСГ_заявл_профили'!DG72+'[2]2024_КС_ВМП_заявл_профили'!DG72</f>
        <v>0</v>
      </c>
      <c r="AL72" s="26">
        <f>'[2]2024_КС_КСГ_заявл_профили'!DH72+'[2]2024_КС_ВМП_заявл_профили'!DH72</f>
        <v>0</v>
      </c>
      <c r="AM72" s="26">
        <f>'[2]2024_КС_КСГ_заявл_профили'!DI72+'[2]2024_КС_ВМП_заявл_профили'!DI72</f>
        <v>0</v>
      </c>
      <c r="AN72" s="26">
        <f>'[2]2024_КС_КСГ_заявл_профили'!DJ72+'[2]2024_КС_ВМП_заявл_профили'!DJ72</f>
        <v>0</v>
      </c>
      <c r="AO72" s="26">
        <f>'[2]2024_КС_КСГ_заявл_профили'!DK72+'[2]2024_КС_ВМП_заявл_профили'!DK72</f>
        <v>0</v>
      </c>
      <c r="AP72" s="26">
        <f>'[2]2024_КС_КСГ_заявл_профили'!DL72+'[2]2024_КС_ВМП_заявл_профили'!DL72</f>
        <v>0</v>
      </c>
      <c r="AQ72" s="26">
        <f>'[2]2024_КС_КСГ_заявл_профили'!DM72+'[2]2024_КС_ВМП_заявл_профили'!DM72</f>
        <v>0</v>
      </c>
      <c r="AR72" s="26">
        <f>'[2]2024_КС_КСГ_заявл_профили'!DN72+'[2]2024_КС_ВМП_заявл_профили'!DN72</f>
        <v>0</v>
      </c>
      <c r="AS72" s="26">
        <f>'[2]2024_КС_КСГ_заявл_профили'!DO72+'[2]2024_КС_ВМП_заявл_профили'!DO72</f>
        <v>0</v>
      </c>
      <c r="AT72" s="26">
        <f>'[2]2024_КС_КСГ_заявл_профили'!DP72+'[2]2024_КС_ВМП_заявл_профили'!DP72</f>
        <v>0</v>
      </c>
      <c r="AU72" s="26">
        <f>'[2]2024_КС_КСГ_заявл_профили'!DQ72+'[2]2024_КС_ВМП_заявл_профили'!DQ72</f>
        <v>0</v>
      </c>
      <c r="AV72" s="26"/>
      <c r="AW72" s="28">
        <f t="shared" si="33"/>
        <v>0</v>
      </c>
      <c r="AX72" s="28">
        <f>'[2]2024_КС_ВМП_заявл_профили'!CA72</f>
        <v>0</v>
      </c>
      <c r="AY72" s="28">
        <f t="shared" si="34"/>
        <v>0</v>
      </c>
      <c r="AZ72" s="26"/>
    </row>
    <row r="73" spans="1:52" ht="23.25" x14ac:dyDescent="0.3">
      <c r="A73" s="26"/>
      <c r="B73" s="22">
        <f t="shared" si="35"/>
        <v>50</v>
      </c>
      <c r="C73" s="29" t="s">
        <v>116</v>
      </c>
      <c r="D73" s="24">
        <f t="shared" si="0"/>
        <v>0</v>
      </c>
      <c r="E73" s="27">
        <f t="shared" si="36"/>
        <v>0</v>
      </c>
      <c r="F73" s="26">
        <f>'[2]2024_КС_КСГ_заявл_профили'!CB73+'[2]2024_КС_ВМП_заявл_профили'!CB73</f>
        <v>0</v>
      </c>
      <c r="G73" s="26">
        <f>'[2]2024_КС_КСГ_заявл_профили'!CC73+'[2]2024_КС_ВМП_заявл_профили'!CC73</f>
        <v>0</v>
      </c>
      <c r="H73" s="26">
        <f>'[2]2024_КС_КСГ_заявл_профили'!CD73+'[2]2024_КС_ВМП_заявл_профили'!CD73</f>
        <v>0</v>
      </c>
      <c r="I73" s="26">
        <f>'[2]2024_КС_КСГ_заявл_профили'!CE73+'[2]2024_КС_ВМП_заявл_профили'!CE73</f>
        <v>0</v>
      </c>
      <c r="J73" s="25">
        <f>'[2]2024_КС_КСГ_заявл_профили'!CF73+'[2]2024_КС_ВМП_заявл_профили'!CF73</f>
        <v>0</v>
      </c>
      <c r="K73" s="26">
        <f>'[2]2024_КС_КСГ_заявл_профили'!CG73+'[2]2024_КС_ВМП_заявл_профили'!CG73</f>
        <v>0</v>
      </c>
      <c r="L73" s="26">
        <f>'[2]2024_КС_КСГ_заявл_профили'!CH73+'[2]2024_КС_ВМП_заявл_профили'!CH73</f>
        <v>0</v>
      </c>
      <c r="M73" s="26">
        <f>'[2]2024_КС_КСГ_заявл_профили'!CI73+'[2]2024_КС_ВМП_заявл_профили'!CI73</f>
        <v>0</v>
      </c>
      <c r="N73" s="26">
        <f>'[2]2024_КС_КСГ_заявл_профили'!CJ73+'[2]2024_КС_ВМП_заявл_профили'!CJ73</f>
        <v>0</v>
      </c>
      <c r="O73" s="26">
        <f>'[2]2024_КС_КСГ_заявл_профили'!CK73+'[2]2024_КС_ВМП_заявл_профили'!CK73</f>
        <v>0</v>
      </c>
      <c r="P73" s="26">
        <f>'[2]2024_КС_КСГ_заявл_профили'!CL73+'[2]2024_КС_ВМП_заявл_профили'!CL73</f>
        <v>0</v>
      </c>
      <c r="Q73" s="26">
        <f>'[2]2024_КС_КСГ_заявл_профили'!CM73+'[2]2024_КС_ВМП_заявл_профили'!CM73</f>
        <v>0</v>
      </c>
      <c r="R73" s="26">
        <f>'[2]2024_КС_КСГ_заявл_профили'!CN73+'[2]2024_КС_ВМП_заявл_профили'!CN73</f>
        <v>0</v>
      </c>
      <c r="S73" s="26">
        <f>'[2]2024_КС_КСГ_заявл_профили'!CO73+'[2]2024_КС_ВМП_заявл_профили'!CO73</f>
        <v>0</v>
      </c>
      <c r="T73" s="26">
        <f>'[2]2024_КС_КСГ_заявл_профили'!CP73+'[2]2024_КС_ВМП_заявл_профили'!CP73</f>
        <v>0</v>
      </c>
      <c r="U73" s="26">
        <f>'[2]2024_КС_КСГ_заявл_профили'!CQ73+'[2]2024_КС_ВМП_заявл_профили'!CQ73</f>
        <v>0</v>
      </c>
      <c r="V73" s="26">
        <f>'[2]2024_КС_КСГ_заявл_профили'!CR73+'[2]2024_КС_ВМП_заявл_профили'!CR73</f>
        <v>0</v>
      </c>
      <c r="W73" s="26">
        <f>'[2]2024_КС_КСГ_заявл_профили'!CS73+'[2]2024_КС_ВМП_заявл_профили'!CS73</f>
        <v>0</v>
      </c>
      <c r="X73" s="26">
        <f>'[2]2024_КС_КСГ_заявл_профили'!CT73+'[2]2024_КС_ВМП_заявл_профили'!CT73</f>
        <v>0</v>
      </c>
      <c r="Y73" s="26">
        <f>'[2]2024_КС_КСГ_заявл_профили'!CU73+'[2]2024_КС_ВМП_заявл_профили'!CU73</f>
        <v>0</v>
      </c>
      <c r="Z73" s="26">
        <f>'[2]2024_КС_КСГ_заявл_профили'!CV73+'[2]2024_КС_ВМП_заявл_профили'!CV73</f>
        <v>0</v>
      </c>
      <c r="AA73" s="26">
        <f>'[2]2024_КС_КСГ_заявл_профили'!CW73+'[2]2024_КС_ВМП_заявл_профили'!CW73</f>
        <v>0</v>
      </c>
      <c r="AB73" s="26">
        <f>'[2]2024_КС_КСГ_заявл_профили'!CX73+'[2]2024_КС_ВМП_заявл_профили'!CX73</f>
        <v>0</v>
      </c>
      <c r="AC73" s="26">
        <f>'[2]2024_КС_КСГ_заявл_профили'!CY73+'[2]2024_КС_ВМП_заявл_профили'!CY73</f>
        <v>0</v>
      </c>
      <c r="AD73" s="26">
        <f>'[2]2024_КС_КСГ_заявл_профили'!CZ73+'[2]2024_КС_ВМП_заявл_профили'!CZ73</f>
        <v>0</v>
      </c>
      <c r="AE73" s="26">
        <f>'[2]2024_КС_КСГ_заявл_профили'!DA73+'[2]2024_КС_ВМП_заявл_профили'!DA73</f>
        <v>0</v>
      </c>
      <c r="AF73" s="26">
        <f>'[2]2024_КС_КСГ_заявл_профили'!DB73+'[2]2024_КС_ВМП_заявл_профили'!DB73</f>
        <v>0</v>
      </c>
      <c r="AG73" s="26">
        <f>'[2]2024_КС_КСГ_заявл_профили'!DC73+'[2]2024_КС_ВМП_заявл_профили'!DC73</f>
        <v>0</v>
      </c>
      <c r="AH73" s="26">
        <f>'[2]2024_КС_КСГ_заявл_профили'!DD73+'[2]2024_КС_ВМП_заявл_профили'!DD73</f>
        <v>0</v>
      </c>
      <c r="AI73" s="26">
        <f>'[2]2024_КС_КСГ_заявл_профили'!DE73+'[2]2024_КС_ВМП_заявл_профили'!DE73</f>
        <v>0</v>
      </c>
      <c r="AJ73" s="26">
        <f>'[2]2024_КС_КСГ_заявл_профили'!DF73+'[2]2024_КС_ВМП_заявл_профили'!DF73</f>
        <v>0</v>
      </c>
      <c r="AK73" s="26">
        <f>'[2]2024_КС_КСГ_заявл_профили'!DG73+'[2]2024_КС_ВМП_заявл_профили'!DG73</f>
        <v>0</v>
      </c>
      <c r="AL73" s="26">
        <f>'[2]2024_КС_КСГ_заявл_профили'!DH73+'[2]2024_КС_ВМП_заявл_профили'!DH73</f>
        <v>0</v>
      </c>
      <c r="AM73" s="26">
        <f>'[2]2024_КС_КСГ_заявл_профили'!DI73+'[2]2024_КС_ВМП_заявл_профили'!DI73</f>
        <v>0</v>
      </c>
      <c r="AN73" s="26">
        <f>'[2]2024_КС_КСГ_заявл_профили'!DJ73+'[2]2024_КС_ВМП_заявл_профили'!DJ73</f>
        <v>0</v>
      </c>
      <c r="AO73" s="26">
        <f>'[2]2024_КС_КСГ_заявл_профили'!DK73+'[2]2024_КС_ВМП_заявл_профили'!DK73</f>
        <v>0</v>
      </c>
      <c r="AP73" s="26">
        <f>'[2]2024_КС_КСГ_заявл_профили'!DL73+'[2]2024_КС_ВМП_заявл_профили'!DL73</f>
        <v>0</v>
      </c>
      <c r="AQ73" s="26">
        <f>'[2]2024_КС_КСГ_заявл_профили'!DM73+'[2]2024_КС_ВМП_заявл_профили'!DM73</f>
        <v>0</v>
      </c>
      <c r="AR73" s="26">
        <f>'[2]2024_КС_КСГ_заявл_профили'!DN73+'[2]2024_КС_ВМП_заявл_профили'!DN73</f>
        <v>0</v>
      </c>
      <c r="AS73" s="26">
        <f>'[2]2024_КС_КСГ_заявл_профили'!DO73+'[2]2024_КС_ВМП_заявл_профили'!DO73</f>
        <v>0</v>
      </c>
      <c r="AT73" s="26">
        <f>'[2]2024_КС_КСГ_заявл_профили'!DP73+'[2]2024_КС_ВМП_заявл_профили'!DP73</f>
        <v>0</v>
      </c>
      <c r="AU73" s="26">
        <f>'[2]2024_КС_КСГ_заявл_профили'!DQ73+'[2]2024_КС_ВМП_заявл_профили'!DQ73</f>
        <v>0</v>
      </c>
      <c r="AV73" s="26"/>
      <c r="AW73" s="28">
        <f t="shared" si="33"/>
        <v>0</v>
      </c>
      <c r="AX73" s="28">
        <f>'[2]2024_КС_ВМП_заявл_профили'!CA73</f>
        <v>0</v>
      </c>
      <c r="AY73" s="28">
        <f t="shared" si="34"/>
        <v>0</v>
      </c>
      <c r="AZ73" s="26"/>
    </row>
    <row r="74" spans="1:52" ht="23.25" x14ac:dyDescent="0.3">
      <c r="A74" s="26"/>
      <c r="B74" s="22">
        <f t="shared" si="35"/>
        <v>51</v>
      </c>
      <c r="C74" s="29" t="s">
        <v>117</v>
      </c>
      <c r="D74" s="24">
        <f t="shared" si="0"/>
        <v>0</v>
      </c>
      <c r="E74" s="27">
        <f t="shared" si="36"/>
        <v>0</v>
      </c>
      <c r="F74" s="26">
        <f>'[2]2024_КС_КСГ_заявл_профили'!CB74+'[2]2024_КС_ВМП_заявл_профили'!CB74</f>
        <v>0</v>
      </c>
      <c r="G74" s="26">
        <f>'[2]2024_КС_КСГ_заявл_профили'!CC74+'[2]2024_КС_ВМП_заявл_профили'!CC74</f>
        <v>0</v>
      </c>
      <c r="H74" s="26">
        <f>'[2]2024_КС_КСГ_заявл_профили'!CD74+'[2]2024_КС_ВМП_заявл_профили'!CD74</f>
        <v>0</v>
      </c>
      <c r="I74" s="26">
        <f>'[2]2024_КС_КСГ_заявл_профили'!CE74+'[2]2024_КС_ВМП_заявл_профили'!CE74</f>
        <v>0</v>
      </c>
      <c r="J74" s="25">
        <f>'[2]2024_КС_КСГ_заявл_профили'!CF74+'[2]2024_КС_ВМП_заявл_профили'!CF74</f>
        <v>0</v>
      </c>
      <c r="K74" s="26">
        <f>'[2]2024_КС_КСГ_заявл_профили'!CG74+'[2]2024_КС_ВМП_заявл_профили'!CG74</f>
        <v>0</v>
      </c>
      <c r="L74" s="26">
        <f>'[2]2024_КС_КСГ_заявл_профили'!CH74+'[2]2024_КС_ВМП_заявл_профили'!CH74</f>
        <v>0</v>
      </c>
      <c r="M74" s="26">
        <f>'[2]2024_КС_КСГ_заявл_профили'!CI74+'[2]2024_КС_ВМП_заявл_профили'!CI74</f>
        <v>0</v>
      </c>
      <c r="N74" s="26">
        <f>'[2]2024_КС_КСГ_заявл_профили'!CJ74+'[2]2024_КС_ВМП_заявл_профили'!CJ74</f>
        <v>0</v>
      </c>
      <c r="O74" s="26">
        <f>'[2]2024_КС_КСГ_заявл_профили'!CK74+'[2]2024_КС_ВМП_заявл_профили'!CK74</f>
        <v>0</v>
      </c>
      <c r="P74" s="26">
        <f>'[2]2024_КС_КСГ_заявл_профили'!CL74+'[2]2024_КС_ВМП_заявл_профили'!CL74</f>
        <v>0</v>
      </c>
      <c r="Q74" s="26">
        <f>'[2]2024_КС_КСГ_заявл_профили'!CM74+'[2]2024_КС_ВМП_заявл_профили'!CM74</f>
        <v>0</v>
      </c>
      <c r="R74" s="26">
        <f>'[2]2024_КС_КСГ_заявл_профили'!CN74+'[2]2024_КС_ВМП_заявл_профили'!CN74</f>
        <v>0</v>
      </c>
      <c r="S74" s="26">
        <f>'[2]2024_КС_КСГ_заявл_профили'!CO74+'[2]2024_КС_ВМП_заявл_профили'!CO74</f>
        <v>0</v>
      </c>
      <c r="T74" s="26">
        <f>'[2]2024_КС_КСГ_заявл_профили'!CP74+'[2]2024_КС_ВМП_заявл_профили'!CP74</f>
        <v>0</v>
      </c>
      <c r="U74" s="26">
        <f>'[2]2024_КС_КСГ_заявл_профили'!CQ74+'[2]2024_КС_ВМП_заявл_профили'!CQ74</f>
        <v>0</v>
      </c>
      <c r="V74" s="26">
        <f>'[2]2024_КС_КСГ_заявл_профили'!CR74+'[2]2024_КС_ВМП_заявл_профили'!CR74</f>
        <v>0</v>
      </c>
      <c r="W74" s="26">
        <f>'[2]2024_КС_КСГ_заявл_профили'!CS74+'[2]2024_КС_ВМП_заявл_профили'!CS74</f>
        <v>0</v>
      </c>
      <c r="X74" s="26">
        <f>'[2]2024_КС_КСГ_заявл_профили'!CT74+'[2]2024_КС_ВМП_заявл_профили'!CT74</f>
        <v>0</v>
      </c>
      <c r="Y74" s="26">
        <f>'[2]2024_КС_КСГ_заявл_профили'!CU74+'[2]2024_КС_ВМП_заявл_профили'!CU74</f>
        <v>0</v>
      </c>
      <c r="Z74" s="26">
        <f>'[2]2024_КС_КСГ_заявл_профили'!CV74+'[2]2024_КС_ВМП_заявл_профили'!CV74</f>
        <v>0</v>
      </c>
      <c r="AA74" s="26">
        <f>'[2]2024_КС_КСГ_заявл_профили'!CW74+'[2]2024_КС_ВМП_заявл_профили'!CW74</f>
        <v>0</v>
      </c>
      <c r="AB74" s="26">
        <f>'[2]2024_КС_КСГ_заявл_профили'!CX74+'[2]2024_КС_ВМП_заявл_профили'!CX74</f>
        <v>0</v>
      </c>
      <c r="AC74" s="26">
        <f>'[2]2024_КС_КСГ_заявл_профили'!CY74+'[2]2024_КС_ВМП_заявл_профили'!CY74</f>
        <v>0</v>
      </c>
      <c r="AD74" s="26">
        <f>'[2]2024_КС_КСГ_заявл_профили'!CZ74+'[2]2024_КС_ВМП_заявл_профили'!CZ74</f>
        <v>0</v>
      </c>
      <c r="AE74" s="26">
        <f>'[2]2024_КС_КСГ_заявл_профили'!DA74+'[2]2024_КС_ВМП_заявл_профили'!DA74</f>
        <v>0</v>
      </c>
      <c r="AF74" s="26">
        <f>'[2]2024_КС_КСГ_заявл_профили'!DB74+'[2]2024_КС_ВМП_заявл_профили'!DB74</f>
        <v>0</v>
      </c>
      <c r="AG74" s="26">
        <f>'[2]2024_КС_КСГ_заявл_профили'!DC74+'[2]2024_КС_ВМП_заявл_профили'!DC74</f>
        <v>0</v>
      </c>
      <c r="AH74" s="26">
        <f>'[2]2024_КС_КСГ_заявл_профили'!DD74+'[2]2024_КС_ВМП_заявл_профили'!DD74</f>
        <v>0</v>
      </c>
      <c r="AI74" s="26">
        <f>'[2]2024_КС_КСГ_заявл_профили'!DE74+'[2]2024_КС_ВМП_заявл_профили'!DE74</f>
        <v>0</v>
      </c>
      <c r="AJ74" s="26">
        <f>'[2]2024_КС_КСГ_заявл_профили'!DF74+'[2]2024_КС_ВМП_заявл_профили'!DF74</f>
        <v>0</v>
      </c>
      <c r="AK74" s="26">
        <f>'[2]2024_КС_КСГ_заявл_профили'!DG74+'[2]2024_КС_ВМП_заявл_профили'!DG74</f>
        <v>0</v>
      </c>
      <c r="AL74" s="26">
        <f>'[2]2024_КС_КСГ_заявл_профили'!DH74+'[2]2024_КС_ВМП_заявл_профили'!DH74</f>
        <v>0</v>
      </c>
      <c r="AM74" s="26">
        <f>'[2]2024_КС_КСГ_заявл_профили'!DI74+'[2]2024_КС_ВМП_заявл_профили'!DI74</f>
        <v>0</v>
      </c>
      <c r="AN74" s="26">
        <f>'[2]2024_КС_КСГ_заявл_профили'!DJ74+'[2]2024_КС_ВМП_заявл_профили'!DJ74</f>
        <v>0</v>
      </c>
      <c r="AO74" s="26">
        <f>'[2]2024_КС_КСГ_заявл_профили'!DK74+'[2]2024_КС_ВМП_заявл_профили'!DK74</f>
        <v>0</v>
      </c>
      <c r="AP74" s="26">
        <f>'[2]2024_КС_КСГ_заявл_профили'!DL74+'[2]2024_КС_ВМП_заявл_профили'!DL74</f>
        <v>0</v>
      </c>
      <c r="AQ74" s="26">
        <f>'[2]2024_КС_КСГ_заявл_профили'!DM74+'[2]2024_КС_ВМП_заявл_профили'!DM74</f>
        <v>0</v>
      </c>
      <c r="AR74" s="26">
        <f>'[2]2024_КС_КСГ_заявл_профили'!DN74+'[2]2024_КС_ВМП_заявл_профили'!DN74</f>
        <v>0</v>
      </c>
      <c r="AS74" s="26">
        <f>'[2]2024_КС_КСГ_заявл_профили'!DO74+'[2]2024_КС_ВМП_заявл_профили'!DO74</f>
        <v>0</v>
      </c>
      <c r="AT74" s="26">
        <f>'[2]2024_КС_КСГ_заявл_профили'!DP74+'[2]2024_КС_ВМП_заявл_профили'!DP74</f>
        <v>0</v>
      </c>
      <c r="AU74" s="26">
        <f>'[2]2024_КС_КСГ_заявл_профили'!DQ74+'[2]2024_КС_ВМП_заявл_профили'!DQ74</f>
        <v>0</v>
      </c>
      <c r="AV74" s="26"/>
      <c r="AW74" s="28">
        <f t="shared" si="33"/>
        <v>0</v>
      </c>
      <c r="AX74" s="28">
        <f>'[2]2024_КС_ВМП_заявл_профили'!CA74</f>
        <v>0</v>
      </c>
      <c r="AY74" s="28">
        <f t="shared" si="34"/>
        <v>0</v>
      </c>
      <c r="AZ74" s="26"/>
    </row>
    <row r="75" spans="1:52" ht="23.25" x14ac:dyDescent="0.3">
      <c r="A75" s="26"/>
      <c r="B75" s="22">
        <f t="shared" si="35"/>
        <v>52</v>
      </c>
      <c r="C75" s="29" t="s">
        <v>118</v>
      </c>
      <c r="D75" s="24">
        <f t="shared" si="0"/>
        <v>0</v>
      </c>
      <c r="E75" s="27">
        <f t="shared" si="36"/>
        <v>0</v>
      </c>
      <c r="F75" s="26">
        <f>'[2]2024_КС_КСГ_заявл_профили'!CB75+'[2]2024_КС_ВМП_заявл_профили'!CB75</f>
        <v>0</v>
      </c>
      <c r="G75" s="26">
        <f>'[2]2024_КС_КСГ_заявл_профили'!CC75+'[2]2024_КС_ВМП_заявл_профили'!CC75</f>
        <v>0</v>
      </c>
      <c r="H75" s="26">
        <f>'[2]2024_КС_КСГ_заявл_профили'!CD75+'[2]2024_КС_ВМП_заявл_профили'!CD75</f>
        <v>0</v>
      </c>
      <c r="I75" s="26">
        <f>'[2]2024_КС_КСГ_заявл_профили'!CE75+'[2]2024_КС_ВМП_заявл_профили'!CE75</f>
        <v>0</v>
      </c>
      <c r="J75" s="25">
        <f>'[2]2024_КС_КСГ_заявл_профили'!CF75+'[2]2024_КС_ВМП_заявл_профили'!CF75</f>
        <v>0</v>
      </c>
      <c r="K75" s="26">
        <f>'[2]2024_КС_КСГ_заявл_профили'!CG75+'[2]2024_КС_ВМП_заявл_профили'!CG75</f>
        <v>0</v>
      </c>
      <c r="L75" s="26">
        <f>'[2]2024_КС_КСГ_заявл_профили'!CH75+'[2]2024_КС_ВМП_заявл_профили'!CH75</f>
        <v>0</v>
      </c>
      <c r="M75" s="26">
        <f>'[2]2024_КС_КСГ_заявл_профили'!CI75+'[2]2024_КС_ВМП_заявл_профили'!CI75</f>
        <v>0</v>
      </c>
      <c r="N75" s="26">
        <f>'[2]2024_КС_КСГ_заявл_профили'!CJ75+'[2]2024_КС_ВМП_заявл_профили'!CJ75</f>
        <v>0</v>
      </c>
      <c r="O75" s="26">
        <f>'[2]2024_КС_КСГ_заявл_профили'!CK75+'[2]2024_КС_ВМП_заявл_профили'!CK75</f>
        <v>0</v>
      </c>
      <c r="P75" s="26">
        <f>'[2]2024_КС_КСГ_заявл_профили'!CL75+'[2]2024_КС_ВМП_заявл_профили'!CL75</f>
        <v>0</v>
      </c>
      <c r="Q75" s="26">
        <f>'[2]2024_КС_КСГ_заявл_профили'!CM75+'[2]2024_КС_ВМП_заявл_профили'!CM75</f>
        <v>0</v>
      </c>
      <c r="R75" s="26">
        <f>'[2]2024_КС_КСГ_заявл_профили'!CN75+'[2]2024_КС_ВМП_заявл_профили'!CN75</f>
        <v>0</v>
      </c>
      <c r="S75" s="26">
        <f>'[2]2024_КС_КСГ_заявл_профили'!CO75+'[2]2024_КС_ВМП_заявл_профили'!CO75</f>
        <v>0</v>
      </c>
      <c r="T75" s="26">
        <f>'[2]2024_КС_КСГ_заявл_профили'!CP75+'[2]2024_КС_ВМП_заявл_профили'!CP75</f>
        <v>0</v>
      </c>
      <c r="U75" s="26">
        <f>'[2]2024_КС_КСГ_заявл_профили'!CQ75+'[2]2024_КС_ВМП_заявл_профили'!CQ75</f>
        <v>0</v>
      </c>
      <c r="V75" s="26">
        <f>'[2]2024_КС_КСГ_заявл_профили'!CR75+'[2]2024_КС_ВМП_заявл_профили'!CR75</f>
        <v>0</v>
      </c>
      <c r="W75" s="26">
        <f>'[2]2024_КС_КСГ_заявл_профили'!CS75+'[2]2024_КС_ВМП_заявл_профили'!CS75</f>
        <v>0</v>
      </c>
      <c r="X75" s="26">
        <f>'[2]2024_КС_КСГ_заявл_профили'!CT75+'[2]2024_КС_ВМП_заявл_профили'!CT75</f>
        <v>0</v>
      </c>
      <c r="Y75" s="26">
        <f>'[2]2024_КС_КСГ_заявл_профили'!CU75+'[2]2024_КС_ВМП_заявл_профили'!CU75</f>
        <v>0</v>
      </c>
      <c r="Z75" s="26">
        <f>'[2]2024_КС_КСГ_заявл_профили'!CV75+'[2]2024_КС_ВМП_заявл_профили'!CV75</f>
        <v>0</v>
      </c>
      <c r="AA75" s="26">
        <f>'[2]2024_КС_КСГ_заявл_профили'!CW75+'[2]2024_КС_ВМП_заявл_профили'!CW75</f>
        <v>0</v>
      </c>
      <c r="AB75" s="26">
        <f>'[2]2024_КС_КСГ_заявл_профили'!CX75+'[2]2024_КС_ВМП_заявл_профили'!CX75</f>
        <v>0</v>
      </c>
      <c r="AC75" s="26">
        <f>'[2]2024_КС_КСГ_заявл_профили'!CY75+'[2]2024_КС_ВМП_заявл_профили'!CY75</f>
        <v>0</v>
      </c>
      <c r="AD75" s="26">
        <f>'[2]2024_КС_КСГ_заявл_профили'!CZ75+'[2]2024_КС_ВМП_заявл_профили'!CZ75</f>
        <v>0</v>
      </c>
      <c r="AE75" s="26">
        <f>'[2]2024_КС_КСГ_заявл_профили'!DA75+'[2]2024_КС_ВМП_заявл_профили'!DA75</f>
        <v>0</v>
      </c>
      <c r="AF75" s="26">
        <f>'[2]2024_КС_КСГ_заявл_профили'!DB75+'[2]2024_КС_ВМП_заявл_профили'!DB75</f>
        <v>0</v>
      </c>
      <c r="AG75" s="26">
        <f>'[2]2024_КС_КСГ_заявл_профили'!DC75+'[2]2024_КС_ВМП_заявл_профили'!DC75</f>
        <v>0</v>
      </c>
      <c r="AH75" s="26">
        <f>'[2]2024_КС_КСГ_заявл_профили'!DD75+'[2]2024_КС_ВМП_заявл_профили'!DD75</f>
        <v>0</v>
      </c>
      <c r="AI75" s="26">
        <f>'[2]2024_КС_КСГ_заявл_профили'!DE75+'[2]2024_КС_ВМП_заявл_профили'!DE75</f>
        <v>0</v>
      </c>
      <c r="AJ75" s="26">
        <f>'[2]2024_КС_КСГ_заявл_профили'!DF75+'[2]2024_КС_ВМП_заявл_профили'!DF75</f>
        <v>0</v>
      </c>
      <c r="AK75" s="26">
        <f>'[2]2024_КС_КСГ_заявл_профили'!DG75+'[2]2024_КС_ВМП_заявл_профили'!DG75</f>
        <v>0</v>
      </c>
      <c r="AL75" s="26">
        <f>'[2]2024_КС_КСГ_заявл_профили'!DH75+'[2]2024_КС_ВМП_заявл_профили'!DH75</f>
        <v>0</v>
      </c>
      <c r="AM75" s="26">
        <f>'[2]2024_КС_КСГ_заявл_профили'!DI75+'[2]2024_КС_ВМП_заявл_профили'!DI75</f>
        <v>0</v>
      </c>
      <c r="AN75" s="26">
        <f>'[2]2024_КС_КСГ_заявл_профили'!DJ75+'[2]2024_КС_ВМП_заявл_профили'!DJ75</f>
        <v>0</v>
      </c>
      <c r="AO75" s="26">
        <f>'[2]2024_КС_КСГ_заявл_профили'!DK75+'[2]2024_КС_ВМП_заявл_профили'!DK75</f>
        <v>0</v>
      </c>
      <c r="AP75" s="26">
        <f>'[2]2024_КС_КСГ_заявл_профили'!DL75+'[2]2024_КС_ВМП_заявл_профили'!DL75</f>
        <v>0</v>
      </c>
      <c r="AQ75" s="26">
        <f>'[2]2024_КС_КСГ_заявл_профили'!DM75+'[2]2024_КС_ВМП_заявл_профили'!DM75</f>
        <v>0</v>
      </c>
      <c r="AR75" s="26">
        <f>'[2]2024_КС_КСГ_заявл_профили'!DN75+'[2]2024_КС_ВМП_заявл_профили'!DN75</f>
        <v>0</v>
      </c>
      <c r="AS75" s="26">
        <f>'[2]2024_КС_КСГ_заявл_профили'!DO75+'[2]2024_КС_ВМП_заявл_профили'!DO75</f>
        <v>0</v>
      </c>
      <c r="AT75" s="26">
        <f>'[2]2024_КС_КСГ_заявл_профили'!DP75+'[2]2024_КС_ВМП_заявл_профили'!DP75</f>
        <v>0</v>
      </c>
      <c r="AU75" s="26">
        <f>'[2]2024_КС_КСГ_заявл_профили'!DQ75+'[2]2024_КС_ВМП_заявл_профили'!DQ75</f>
        <v>0</v>
      </c>
      <c r="AV75" s="26"/>
      <c r="AW75" s="28">
        <f t="shared" si="33"/>
        <v>0</v>
      </c>
      <c r="AX75" s="28">
        <f>'[2]2024_КС_ВМП_заявл_профили'!CA75</f>
        <v>0</v>
      </c>
      <c r="AY75" s="28">
        <f t="shared" si="34"/>
        <v>0</v>
      </c>
      <c r="AZ75" s="26"/>
    </row>
    <row r="76" spans="1:52" ht="38.25" customHeight="1" x14ac:dyDescent="0.3">
      <c r="A76" s="26"/>
      <c r="B76" s="22">
        <f t="shared" si="35"/>
        <v>53</v>
      </c>
      <c r="C76" s="29" t="s">
        <v>119</v>
      </c>
      <c r="D76" s="24">
        <f t="shared" si="0"/>
        <v>0</v>
      </c>
      <c r="E76" s="27">
        <f t="shared" si="36"/>
        <v>0</v>
      </c>
      <c r="F76" s="26">
        <f>'[2]2024_КС_КСГ_заявл_профили'!CB76+'[2]2024_КС_ВМП_заявл_профили'!CB76</f>
        <v>0</v>
      </c>
      <c r="G76" s="26">
        <f>'[2]2024_КС_КСГ_заявл_профили'!CC76+'[2]2024_КС_ВМП_заявл_профили'!CC76</f>
        <v>0</v>
      </c>
      <c r="H76" s="26">
        <f>'[2]2024_КС_КСГ_заявл_профили'!CD76+'[2]2024_КС_ВМП_заявл_профили'!CD76</f>
        <v>0</v>
      </c>
      <c r="I76" s="26">
        <f>'[2]2024_КС_КСГ_заявл_профили'!CE76+'[2]2024_КС_ВМП_заявл_профили'!CE76</f>
        <v>0</v>
      </c>
      <c r="J76" s="25">
        <f>'[2]2024_КС_КСГ_заявл_профили'!CF76+'[2]2024_КС_ВМП_заявл_профили'!CF76</f>
        <v>0</v>
      </c>
      <c r="K76" s="26">
        <f>'[2]2024_КС_КСГ_заявл_профили'!CG76+'[2]2024_КС_ВМП_заявл_профили'!CG76</f>
        <v>0</v>
      </c>
      <c r="L76" s="26">
        <f>'[2]2024_КС_КСГ_заявл_профили'!CH76+'[2]2024_КС_ВМП_заявл_профили'!CH76</f>
        <v>0</v>
      </c>
      <c r="M76" s="26">
        <f>'[2]2024_КС_КСГ_заявл_профили'!CI76+'[2]2024_КС_ВМП_заявл_профили'!CI76</f>
        <v>0</v>
      </c>
      <c r="N76" s="26">
        <f>'[2]2024_КС_КСГ_заявл_профили'!CJ76+'[2]2024_КС_ВМП_заявл_профили'!CJ76</f>
        <v>0</v>
      </c>
      <c r="O76" s="26">
        <f>'[2]2024_КС_КСГ_заявл_профили'!CK76+'[2]2024_КС_ВМП_заявл_профили'!CK76</f>
        <v>0</v>
      </c>
      <c r="P76" s="26">
        <f>'[2]2024_КС_КСГ_заявл_профили'!CL76+'[2]2024_КС_ВМП_заявл_профили'!CL76</f>
        <v>0</v>
      </c>
      <c r="Q76" s="26">
        <f>'[2]2024_КС_КСГ_заявл_профили'!CM76+'[2]2024_КС_ВМП_заявл_профили'!CM76</f>
        <v>0</v>
      </c>
      <c r="R76" s="26">
        <f>'[2]2024_КС_КСГ_заявл_профили'!CN76+'[2]2024_КС_ВМП_заявл_профили'!CN76</f>
        <v>0</v>
      </c>
      <c r="S76" s="26">
        <f>'[2]2024_КС_КСГ_заявл_профили'!CO76+'[2]2024_КС_ВМП_заявл_профили'!CO76</f>
        <v>0</v>
      </c>
      <c r="T76" s="26">
        <f>'[2]2024_КС_КСГ_заявл_профили'!CP76+'[2]2024_КС_ВМП_заявл_профили'!CP76</f>
        <v>0</v>
      </c>
      <c r="U76" s="26">
        <f>'[2]2024_КС_КСГ_заявл_профили'!CQ76+'[2]2024_КС_ВМП_заявл_профили'!CQ76</f>
        <v>0</v>
      </c>
      <c r="V76" s="26">
        <f>'[2]2024_КС_КСГ_заявл_профили'!CR76+'[2]2024_КС_ВМП_заявл_профили'!CR76</f>
        <v>0</v>
      </c>
      <c r="W76" s="26">
        <f>'[2]2024_КС_КСГ_заявл_профили'!CS76+'[2]2024_КС_ВМП_заявл_профили'!CS76</f>
        <v>0</v>
      </c>
      <c r="X76" s="26">
        <f>'[2]2024_КС_КСГ_заявл_профили'!CT76+'[2]2024_КС_ВМП_заявл_профили'!CT76</f>
        <v>0</v>
      </c>
      <c r="Y76" s="26">
        <f>'[2]2024_КС_КСГ_заявл_профили'!CU76+'[2]2024_КС_ВМП_заявл_профили'!CU76</f>
        <v>0</v>
      </c>
      <c r="Z76" s="26">
        <f>'[2]2024_КС_КСГ_заявл_профили'!CV76+'[2]2024_КС_ВМП_заявл_профили'!CV76</f>
        <v>0</v>
      </c>
      <c r="AA76" s="26">
        <f>'[2]2024_КС_КСГ_заявл_профили'!CW76+'[2]2024_КС_ВМП_заявл_профили'!CW76</f>
        <v>0</v>
      </c>
      <c r="AB76" s="26">
        <f>'[2]2024_КС_КСГ_заявл_профили'!CX76+'[2]2024_КС_ВМП_заявл_профили'!CX76</f>
        <v>0</v>
      </c>
      <c r="AC76" s="26">
        <f>'[2]2024_КС_КСГ_заявл_профили'!CY76+'[2]2024_КС_ВМП_заявл_профили'!CY76</f>
        <v>0</v>
      </c>
      <c r="AD76" s="26">
        <f>'[2]2024_КС_КСГ_заявл_профили'!CZ76+'[2]2024_КС_ВМП_заявл_профили'!CZ76</f>
        <v>0</v>
      </c>
      <c r="AE76" s="26">
        <f>'[2]2024_КС_КСГ_заявл_профили'!DA76+'[2]2024_КС_ВМП_заявл_профили'!DA76</f>
        <v>0</v>
      </c>
      <c r="AF76" s="26">
        <f>'[2]2024_КС_КСГ_заявл_профили'!DB76+'[2]2024_КС_ВМП_заявл_профили'!DB76</f>
        <v>0</v>
      </c>
      <c r="AG76" s="26">
        <f>'[2]2024_КС_КСГ_заявл_профили'!DC76+'[2]2024_КС_ВМП_заявл_профили'!DC76</f>
        <v>0</v>
      </c>
      <c r="AH76" s="26">
        <f>'[2]2024_КС_КСГ_заявл_профили'!DD76+'[2]2024_КС_ВМП_заявл_профили'!DD76</f>
        <v>0</v>
      </c>
      <c r="AI76" s="26">
        <f>'[2]2024_КС_КСГ_заявл_профили'!DE76+'[2]2024_КС_ВМП_заявл_профили'!DE76</f>
        <v>0</v>
      </c>
      <c r="AJ76" s="26">
        <f>'[2]2024_КС_КСГ_заявл_профили'!DF76+'[2]2024_КС_ВМП_заявл_профили'!DF76</f>
        <v>0</v>
      </c>
      <c r="AK76" s="26">
        <f>'[2]2024_КС_КСГ_заявл_профили'!DG76+'[2]2024_КС_ВМП_заявл_профили'!DG76</f>
        <v>0</v>
      </c>
      <c r="AL76" s="26">
        <f>'[2]2024_КС_КСГ_заявл_профили'!DH76+'[2]2024_КС_ВМП_заявл_профили'!DH76</f>
        <v>0</v>
      </c>
      <c r="AM76" s="26">
        <f>'[2]2024_КС_КСГ_заявл_профили'!DI76+'[2]2024_КС_ВМП_заявл_профили'!DI76</f>
        <v>0</v>
      </c>
      <c r="AN76" s="26">
        <f>'[2]2024_КС_КСГ_заявл_профили'!DJ76+'[2]2024_КС_ВМП_заявл_профили'!DJ76</f>
        <v>0</v>
      </c>
      <c r="AO76" s="26">
        <f>'[2]2024_КС_КСГ_заявл_профили'!DK76+'[2]2024_КС_ВМП_заявл_профили'!DK76</f>
        <v>0</v>
      </c>
      <c r="AP76" s="26">
        <f>'[2]2024_КС_КСГ_заявл_профили'!DL76+'[2]2024_КС_ВМП_заявл_профили'!DL76</f>
        <v>0</v>
      </c>
      <c r="AQ76" s="26">
        <f>'[2]2024_КС_КСГ_заявл_профили'!DM76+'[2]2024_КС_ВМП_заявл_профили'!DM76</f>
        <v>0</v>
      </c>
      <c r="AR76" s="26">
        <f>'[2]2024_КС_КСГ_заявл_профили'!DN76+'[2]2024_КС_ВМП_заявл_профили'!DN76</f>
        <v>0</v>
      </c>
      <c r="AS76" s="26">
        <f>'[2]2024_КС_КСГ_заявл_профили'!DO76+'[2]2024_КС_ВМП_заявл_профили'!DO76</f>
        <v>0</v>
      </c>
      <c r="AT76" s="26">
        <f>'[2]2024_КС_КСГ_заявл_профили'!DP76+'[2]2024_КС_ВМП_заявл_профили'!DP76</f>
        <v>0</v>
      </c>
      <c r="AU76" s="26">
        <f>'[2]2024_КС_КСГ_заявл_профили'!DQ76+'[2]2024_КС_ВМП_заявл_профили'!DQ76</f>
        <v>0</v>
      </c>
      <c r="AV76" s="26"/>
      <c r="AW76" s="28">
        <f t="shared" si="33"/>
        <v>0</v>
      </c>
      <c r="AX76" s="28">
        <f>'[2]2024_КС_ВМП_заявл_профили'!CA76</f>
        <v>0</v>
      </c>
      <c r="AY76" s="28">
        <f t="shared" si="34"/>
        <v>0</v>
      </c>
      <c r="AZ76" s="26"/>
    </row>
    <row r="77" spans="1:52" ht="23.25" x14ac:dyDescent="0.3">
      <c r="A77" s="26"/>
      <c r="B77" s="22">
        <f t="shared" si="35"/>
        <v>54</v>
      </c>
      <c r="C77" s="29" t="s">
        <v>120</v>
      </c>
      <c r="D77" s="24">
        <f t="shared" si="0"/>
        <v>0</v>
      </c>
      <c r="E77" s="27">
        <f t="shared" si="36"/>
        <v>0</v>
      </c>
      <c r="F77" s="26">
        <f>'[2]2024_КС_КСГ_заявл_профили'!CB77+'[2]2024_КС_ВМП_заявл_профили'!CB77</f>
        <v>0</v>
      </c>
      <c r="G77" s="26">
        <f>'[2]2024_КС_КСГ_заявл_профили'!CC77+'[2]2024_КС_ВМП_заявл_профили'!CC77</f>
        <v>0</v>
      </c>
      <c r="H77" s="26">
        <f>'[2]2024_КС_КСГ_заявл_профили'!CD77+'[2]2024_КС_ВМП_заявл_профили'!CD77</f>
        <v>0</v>
      </c>
      <c r="I77" s="26">
        <f>'[2]2024_КС_КСГ_заявл_профили'!CE77+'[2]2024_КС_ВМП_заявл_профили'!CE77</f>
        <v>0</v>
      </c>
      <c r="J77" s="25">
        <f>'[2]2024_КС_КСГ_заявл_профили'!CF77+'[2]2024_КС_ВМП_заявл_профили'!CF77</f>
        <v>0</v>
      </c>
      <c r="K77" s="26">
        <f>'[2]2024_КС_КСГ_заявл_профили'!CG77+'[2]2024_КС_ВМП_заявл_профили'!CG77</f>
        <v>0</v>
      </c>
      <c r="L77" s="26">
        <f>'[2]2024_КС_КСГ_заявл_профили'!CH77+'[2]2024_КС_ВМП_заявл_профили'!CH77</f>
        <v>0</v>
      </c>
      <c r="M77" s="26">
        <f>'[2]2024_КС_КСГ_заявл_профили'!CI77+'[2]2024_КС_ВМП_заявл_профили'!CI77</f>
        <v>0</v>
      </c>
      <c r="N77" s="26">
        <f>'[2]2024_КС_КСГ_заявл_профили'!CJ77+'[2]2024_КС_ВМП_заявл_профили'!CJ77</f>
        <v>0</v>
      </c>
      <c r="O77" s="26">
        <f>'[2]2024_КС_КСГ_заявл_профили'!CK77+'[2]2024_КС_ВМП_заявл_профили'!CK77</f>
        <v>0</v>
      </c>
      <c r="P77" s="26">
        <f>'[2]2024_КС_КСГ_заявл_профили'!CL77+'[2]2024_КС_ВМП_заявл_профили'!CL77</f>
        <v>0</v>
      </c>
      <c r="Q77" s="26">
        <f>'[2]2024_КС_КСГ_заявл_профили'!CM77+'[2]2024_КС_ВМП_заявл_профили'!CM77</f>
        <v>0</v>
      </c>
      <c r="R77" s="26">
        <f>'[2]2024_КС_КСГ_заявл_профили'!CN77+'[2]2024_КС_ВМП_заявл_профили'!CN77</f>
        <v>0</v>
      </c>
      <c r="S77" s="26">
        <f>'[2]2024_КС_КСГ_заявл_профили'!CO77+'[2]2024_КС_ВМП_заявл_профили'!CO77</f>
        <v>0</v>
      </c>
      <c r="T77" s="26">
        <f>'[2]2024_КС_КСГ_заявл_профили'!CP77+'[2]2024_КС_ВМП_заявл_профили'!CP77</f>
        <v>0</v>
      </c>
      <c r="U77" s="26">
        <f>'[2]2024_КС_КСГ_заявл_профили'!CQ77+'[2]2024_КС_ВМП_заявл_профили'!CQ77</f>
        <v>0</v>
      </c>
      <c r="V77" s="26">
        <f>'[2]2024_КС_КСГ_заявл_профили'!CR77+'[2]2024_КС_ВМП_заявл_профили'!CR77</f>
        <v>0</v>
      </c>
      <c r="W77" s="26">
        <f>'[2]2024_КС_КСГ_заявл_профили'!CS77+'[2]2024_КС_ВМП_заявл_профили'!CS77</f>
        <v>0</v>
      </c>
      <c r="X77" s="26">
        <f>'[2]2024_КС_КСГ_заявл_профили'!CT77+'[2]2024_КС_ВМП_заявл_профили'!CT77</f>
        <v>0</v>
      </c>
      <c r="Y77" s="26">
        <f>'[2]2024_КС_КСГ_заявл_профили'!CU77+'[2]2024_КС_ВМП_заявл_профили'!CU77</f>
        <v>0</v>
      </c>
      <c r="Z77" s="26">
        <f>'[2]2024_КС_КСГ_заявл_профили'!CV77+'[2]2024_КС_ВМП_заявл_профили'!CV77</f>
        <v>0</v>
      </c>
      <c r="AA77" s="26">
        <f>'[2]2024_КС_КСГ_заявл_профили'!CW77+'[2]2024_КС_ВМП_заявл_профили'!CW77</f>
        <v>0</v>
      </c>
      <c r="AB77" s="26">
        <f>'[2]2024_КС_КСГ_заявл_профили'!CX77+'[2]2024_КС_ВМП_заявл_профили'!CX77</f>
        <v>0</v>
      </c>
      <c r="AC77" s="26">
        <f>'[2]2024_КС_КСГ_заявл_профили'!CY77+'[2]2024_КС_ВМП_заявл_профили'!CY77</f>
        <v>0</v>
      </c>
      <c r="AD77" s="26">
        <f>'[2]2024_КС_КСГ_заявл_профили'!CZ77+'[2]2024_КС_ВМП_заявл_профили'!CZ77</f>
        <v>0</v>
      </c>
      <c r="AE77" s="26">
        <f>'[2]2024_КС_КСГ_заявл_профили'!DA77+'[2]2024_КС_ВМП_заявл_профили'!DA77</f>
        <v>0</v>
      </c>
      <c r="AF77" s="26">
        <f>'[2]2024_КС_КСГ_заявл_профили'!DB77+'[2]2024_КС_ВМП_заявл_профили'!DB77</f>
        <v>0</v>
      </c>
      <c r="AG77" s="26">
        <f>'[2]2024_КС_КСГ_заявл_профили'!DC77+'[2]2024_КС_ВМП_заявл_профили'!DC77</f>
        <v>0</v>
      </c>
      <c r="AH77" s="26">
        <f>'[2]2024_КС_КСГ_заявл_профили'!DD77+'[2]2024_КС_ВМП_заявл_профили'!DD77</f>
        <v>0</v>
      </c>
      <c r="AI77" s="26">
        <f>'[2]2024_КС_КСГ_заявл_профили'!DE77+'[2]2024_КС_ВМП_заявл_профили'!DE77</f>
        <v>0</v>
      </c>
      <c r="AJ77" s="26">
        <f>'[2]2024_КС_КСГ_заявл_профили'!DF77+'[2]2024_КС_ВМП_заявл_профили'!DF77</f>
        <v>0</v>
      </c>
      <c r="AK77" s="26">
        <f>'[2]2024_КС_КСГ_заявл_профили'!DG77+'[2]2024_КС_ВМП_заявл_профили'!DG77</f>
        <v>0</v>
      </c>
      <c r="AL77" s="26">
        <f>'[2]2024_КС_КСГ_заявл_профили'!DH77+'[2]2024_КС_ВМП_заявл_профили'!DH77</f>
        <v>0</v>
      </c>
      <c r="AM77" s="26">
        <f>'[2]2024_КС_КСГ_заявл_профили'!DI77+'[2]2024_КС_ВМП_заявл_профили'!DI77</f>
        <v>0</v>
      </c>
      <c r="AN77" s="26">
        <f>'[2]2024_КС_КСГ_заявл_профили'!DJ77+'[2]2024_КС_ВМП_заявл_профили'!DJ77</f>
        <v>0</v>
      </c>
      <c r="AO77" s="26">
        <f>'[2]2024_КС_КСГ_заявл_профили'!DK77+'[2]2024_КС_ВМП_заявл_профили'!DK77</f>
        <v>0</v>
      </c>
      <c r="AP77" s="26">
        <f>'[2]2024_КС_КСГ_заявл_профили'!DL77+'[2]2024_КС_ВМП_заявл_профили'!DL77</f>
        <v>0</v>
      </c>
      <c r="AQ77" s="26">
        <f>'[2]2024_КС_КСГ_заявл_профили'!DM77+'[2]2024_КС_ВМП_заявл_профили'!DM77</f>
        <v>0</v>
      </c>
      <c r="AR77" s="26">
        <f>'[2]2024_КС_КСГ_заявл_профили'!DN77+'[2]2024_КС_ВМП_заявл_профили'!DN77</f>
        <v>0</v>
      </c>
      <c r="AS77" s="26">
        <f>'[2]2024_КС_КСГ_заявл_профили'!DO77+'[2]2024_КС_ВМП_заявл_профили'!DO77</f>
        <v>0</v>
      </c>
      <c r="AT77" s="26">
        <f>'[2]2024_КС_КСГ_заявл_профили'!DP77+'[2]2024_КС_ВМП_заявл_профили'!DP77</f>
        <v>0</v>
      </c>
      <c r="AU77" s="26">
        <f>'[2]2024_КС_КСГ_заявл_профили'!DQ77+'[2]2024_КС_ВМП_заявл_профили'!DQ77</f>
        <v>0</v>
      </c>
      <c r="AV77" s="26"/>
      <c r="AW77" s="28">
        <f t="shared" si="33"/>
        <v>0</v>
      </c>
      <c r="AX77" s="28">
        <f>'[2]2024_КС_ВМП_заявл_профили'!CA77</f>
        <v>0</v>
      </c>
      <c r="AY77" s="28">
        <f t="shared" si="34"/>
        <v>0</v>
      </c>
      <c r="AZ77" s="26"/>
    </row>
    <row r="78" spans="1:52" ht="23.25" x14ac:dyDescent="0.3">
      <c r="A78" s="26"/>
      <c r="B78" s="22">
        <f t="shared" si="35"/>
        <v>55</v>
      </c>
      <c r="C78" s="29" t="s">
        <v>121</v>
      </c>
      <c r="D78" s="24">
        <f t="shared" si="0"/>
        <v>0</v>
      </c>
      <c r="E78" s="27">
        <f t="shared" si="36"/>
        <v>0</v>
      </c>
      <c r="F78" s="26">
        <f>'[2]2024_КС_КСГ_заявл_профили'!CB78+'[2]2024_КС_ВМП_заявл_профили'!CB78</f>
        <v>0</v>
      </c>
      <c r="G78" s="26">
        <f>'[2]2024_КС_КСГ_заявл_профили'!CC78+'[2]2024_КС_ВМП_заявл_профили'!CC78</f>
        <v>0</v>
      </c>
      <c r="H78" s="26">
        <f>'[2]2024_КС_КСГ_заявл_профили'!CD78+'[2]2024_КС_ВМП_заявл_профили'!CD78</f>
        <v>0</v>
      </c>
      <c r="I78" s="26">
        <f>'[2]2024_КС_КСГ_заявл_профили'!CE78+'[2]2024_КС_ВМП_заявл_профили'!CE78</f>
        <v>0</v>
      </c>
      <c r="J78" s="25">
        <f>'[2]2024_КС_КСГ_заявл_профили'!CF78+'[2]2024_КС_ВМП_заявл_профили'!CF78</f>
        <v>0</v>
      </c>
      <c r="K78" s="26">
        <f>'[2]2024_КС_КСГ_заявл_профили'!CG78+'[2]2024_КС_ВМП_заявл_профили'!CG78</f>
        <v>0</v>
      </c>
      <c r="L78" s="26">
        <f>'[2]2024_КС_КСГ_заявл_профили'!CH78+'[2]2024_КС_ВМП_заявл_профили'!CH78</f>
        <v>0</v>
      </c>
      <c r="M78" s="26">
        <f>'[2]2024_КС_КСГ_заявл_профили'!CI78+'[2]2024_КС_ВМП_заявл_профили'!CI78</f>
        <v>0</v>
      </c>
      <c r="N78" s="26">
        <f>'[2]2024_КС_КСГ_заявл_профили'!CJ78+'[2]2024_КС_ВМП_заявл_профили'!CJ78</f>
        <v>0</v>
      </c>
      <c r="O78" s="26">
        <f>'[2]2024_КС_КСГ_заявл_профили'!CK78+'[2]2024_КС_ВМП_заявл_профили'!CK78</f>
        <v>0</v>
      </c>
      <c r="P78" s="26">
        <f>'[2]2024_КС_КСГ_заявл_профили'!CL78+'[2]2024_КС_ВМП_заявл_профили'!CL78</f>
        <v>0</v>
      </c>
      <c r="Q78" s="26">
        <f>'[2]2024_КС_КСГ_заявл_профили'!CM78+'[2]2024_КС_ВМП_заявл_профили'!CM78</f>
        <v>0</v>
      </c>
      <c r="R78" s="26">
        <f>'[2]2024_КС_КСГ_заявл_профили'!CN78+'[2]2024_КС_ВМП_заявл_профили'!CN78</f>
        <v>0</v>
      </c>
      <c r="S78" s="26">
        <f>'[2]2024_КС_КСГ_заявл_профили'!CO78+'[2]2024_КС_ВМП_заявл_профили'!CO78</f>
        <v>0</v>
      </c>
      <c r="T78" s="26">
        <f>'[2]2024_КС_КСГ_заявл_профили'!CP78+'[2]2024_КС_ВМП_заявл_профили'!CP78</f>
        <v>0</v>
      </c>
      <c r="U78" s="26">
        <f>'[2]2024_КС_КСГ_заявл_профили'!CQ78+'[2]2024_КС_ВМП_заявл_профили'!CQ78</f>
        <v>0</v>
      </c>
      <c r="V78" s="26">
        <f>'[2]2024_КС_КСГ_заявл_профили'!CR78+'[2]2024_КС_ВМП_заявл_профили'!CR78</f>
        <v>0</v>
      </c>
      <c r="W78" s="26">
        <f>'[2]2024_КС_КСГ_заявл_профили'!CS78+'[2]2024_КС_ВМП_заявл_профили'!CS78</f>
        <v>0</v>
      </c>
      <c r="X78" s="26">
        <f>'[2]2024_КС_КСГ_заявл_профили'!CT78+'[2]2024_КС_ВМП_заявл_профили'!CT78</f>
        <v>0</v>
      </c>
      <c r="Y78" s="26">
        <f>'[2]2024_КС_КСГ_заявл_профили'!CU78+'[2]2024_КС_ВМП_заявл_профили'!CU78</f>
        <v>0</v>
      </c>
      <c r="Z78" s="26">
        <f>'[2]2024_КС_КСГ_заявл_профили'!CV78+'[2]2024_КС_ВМП_заявл_профили'!CV78</f>
        <v>0</v>
      </c>
      <c r="AA78" s="26">
        <f>'[2]2024_КС_КСГ_заявл_профили'!CW78+'[2]2024_КС_ВМП_заявл_профили'!CW78</f>
        <v>0</v>
      </c>
      <c r="AB78" s="26">
        <f>'[2]2024_КС_КСГ_заявл_профили'!CX78+'[2]2024_КС_ВМП_заявл_профили'!CX78</f>
        <v>0</v>
      </c>
      <c r="AC78" s="26">
        <f>'[2]2024_КС_КСГ_заявл_профили'!CY78+'[2]2024_КС_ВМП_заявл_профили'!CY78</f>
        <v>0</v>
      </c>
      <c r="AD78" s="26">
        <f>'[2]2024_КС_КСГ_заявл_профили'!CZ78+'[2]2024_КС_ВМП_заявл_профили'!CZ78</f>
        <v>0</v>
      </c>
      <c r="AE78" s="26">
        <f>'[2]2024_КС_КСГ_заявл_профили'!DA78+'[2]2024_КС_ВМП_заявл_профили'!DA78</f>
        <v>0</v>
      </c>
      <c r="AF78" s="26">
        <f>'[2]2024_КС_КСГ_заявл_профили'!DB78+'[2]2024_КС_ВМП_заявл_профили'!DB78</f>
        <v>0</v>
      </c>
      <c r="AG78" s="26">
        <f>'[2]2024_КС_КСГ_заявл_профили'!DC78+'[2]2024_КС_ВМП_заявл_профили'!DC78</f>
        <v>0</v>
      </c>
      <c r="AH78" s="26">
        <f>'[2]2024_КС_КСГ_заявл_профили'!DD78+'[2]2024_КС_ВМП_заявл_профили'!DD78</f>
        <v>0</v>
      </c>
      <c r="AI78" s="26">
        <f>'[2]2024_КС_КСГ_заявл_профили'!DE78+'[2]2024_КС_ВМП_заявл_профили'!DE78</f>
        <v>0</v>
      </c>
      <c r="AJ78" s="26">
        <f>'[2]2024_КС_КСГ_заявл_профили'!DF78+'[2]2024_КС_ВМП_заявл_профили'!DF78</f>
        <v>0</v>
      </c>
      <c r="AK78" s="26">
        <f>'[2]2024_КС_КСГ_заявл_профили'!DG78+'[2]2024_КС_ВМП_заявл_профили'!DG78</f>
        <v>0</v>
      </c>
      <c r="AL78" s="26">
        <f>'[2]2024_КС_КСГ_заявл_профили'!DH78+'[2]2024_КС_ВМП_заявл_профили'!DH78</f>
        <v>0</v>
      </c>
      <c r="AM78" s="26">
        <f>'[2]2024_КС_КСГ_заявл_профили'!DI78+'[2]2024_КС_ВМП_заявл_профили'!DI78</f>
        <v>0</v>
      </c>
      <c r="AN78" s="26">
        <f>'[2]2024_КС_КСГ_заявл_профили'!DJ78+'[2]2024_КС_ВМП_заявл_профили'!DJ78</f>
        <v>0</v>
      </c>
      <c r="AO78" s="26">
        <f>'[2]2024_КС_КСГ_заявл_профили'!DK78+'[2]2024_КС_ВМП_заявл_профили'!DK78</f>
        <v>0</v>
      </c>
      <c r="AP78" s="26">
        <f>'[2]2024_КС_КСГ_заявл_профили'!DL78+'[2]2024_КС_ВМП_заявл_профили'!DL78</f>
        <v>0</v>
      </c>
      <c r="AQ78" s="26">
        <f>'[2]2024_КС_КСГ_заявл_профили'!DM78+'[2]2024_КС_ВМП_заявл_профили'!DM78</f>
        <v>0</v>
      </c>
      <c r="AR78" s="26">
        <f>'[2]2024_КС_КСГ_заявл_профили'!DN78+'[2]2024_КС_ВМП_заявл_профили'!DN78</f>
        <v>0</v>
      </c>
      <c r="AS78" s="26">
        <f>'[2]2024_КС_КСГ_заявл_профили'!DO78+'[2]2024_КС_ВМП_заявл_профили'!DO78</f>
        <v>0</v>
      </c>
      <c r="AT78" s="26">
        <f>'[2]2024_КС_КСГ_заявл_профили'!DP78+'[2]2024_КС_ВМП_заявл_профили'!DP78</f>
        <v>0</v>
      </c>
      <c r="AU78" s="26">
        <f>'[2]2024_КС_КСГ_заявл_профили'!DQ78+'[2]2024_КС_ВМП_заявл_профили'!DQ78</f>
        <v>0</v>
      </c>
      <c r="AV78" s="26"/>
      <c r="AW78" s="28">
        <f t="shared" si="33"/>
        <v>0</v>
      </c>
      <c r="AX78" s="28">
        <f>'[2]2024_КС_ВМП_заявл_профили'!CA78</f>
        <v>0</v>
      </c>
      <c r="AY78" s="28">
        <f t="shared" si="34"/>
        <v>0</v>
      </c>
      <c r="AZ78" s="26"/>
    </row>
    <row r="79" spans="1:52" ht="23.25" x14ac:dyDescent="0.3">
      <c r="A79" s="26"/>
      <c r="B79" s="22">
        <f t="shared" si="35"/>
        <v>56</v>
      </c>
      <c r="C79" s="29" t="s">
        <v>122</v>
      </c>
      <c r="D79" s="24">
        <f t="shared" si="0"/>
        <v>0</v>
      </c>
      <c r="E79" s="27">
        <f t="shared" si="36"/>
        <v>0</v>
      </c>
      <c r="F79" s="26">
        <f>'[2]2024_КС_КСГ_заявл_профили'!CB79+'[2]2024_КС_ВМП_заявл_профили'!CB79</f>
        <v>0</v>
      </c>
      <c r="G79" s="26">
        <f>'[2]2024_КС_КСГ_заявл_профили'!CC79+'[2]2024_КС_ВМП_заявл_профили'!CC79</f>
        <v>0</v>
      </c>
      <c r="H79" s="26">
        <f>'[2]2024_КС_КСГ_заявл_профили'!CD79+'[2]2024_КС_ВМП_заявл_профили'!CD79</f>
        <v>0</v>
      </c>
      <c r="I79" s="26">
        <f>'[2]2024_КС_КСГ_заявл_профили'!CE79+'[2]2024_КС_ВМП_заявл_профили'!CE79</f>
        <v>0</v>
      </c>
      <c r="J79" s="25">
        <f>'[2]2024_КС_КСГ_заявл_профили'!CF79+'[2]2024_КС_ВМП_заявл_профили'!CF79</f>
        <v>0</v>
      </c>
      <c r="K79" s="26">
        <f>'[2]2024_КС_КСГ_заявл_профили'!CG79+'[2]2024_КС_ВМП_заявл_профили'!CG79</f>
        <v>0</v>
      </c>
      <c r="L79" s="26">
        <f>'[2]2024_КС_КСГ_заявл_профили'!CH79+'[2]2024_КС_ВМП_заявл_профили'!CH79</f>
        <v>0</v>
      </c>
      <c r="M79" s="26">
        <f>'[2]2024_КС_КСГ_заявл_профили'!CI79+'[2]2024_КС_ВМП_заявл_профили'!CI79</f>
        <v>0</v>
      </c>
      <c r="N79" s="26">
        <f>'[2]2024_КС_КСГ_заявл_профили'!CJ79+'[2]2024_КС_ВМП_заявл_профили'!CJ79</f>
        <v>0</v>
      </c>
      <c r="O79" s="26">
        <f>'[2]2024_КС_КСГ_заявл_профили'!CK79+'[2]2024_КС_ВМП_заявл_профили'!CK79</f>
        <v>0</v>
      </c>
      <c r="P79" s="26">
        <f>'[2]2024_КС_КСГ_заявл_профили'!CL79+'[2]2024_КС_ВМП_заявл_профили'!CL79</f>
        <v>0</v>
      </c>
      <c r="Q79" s="26">
        <f>'[2]2024_КС_КСГ_заявл_профили'!CM79+'[2]2024_КС_ВМП_заявл_профили'!CM79</f>
        <v>0</v>
      </c>
      <c r="R79" s="26">
        <f>'[2]2024_КС_КСГ_заявл_профили'!CN79+'[2]2024_КС_ВМП_заявл_профили'!CN79</f>
        <v>0</v>
      </c>
      <c r="S79" s="26">
        <f>'[2]2024_КС_КСГ_заявл_профили'!CO79+'[2]2024_КС_ВМП_заявл_профили'!CO79</f>
        <v>0</v>
      </c>
      <c r="T79" s="26">
        <f>'[2]2024_КС_КСГ_заявл_профили'!CP79+'[2]2024_КС_ВМП_заявл_профили'!CP79</f>
        <v>0</v>
      </c>
      <c r="U79" s="26">
        <f>'[2]2024_КС_КСГ_заявл_профили'!CQ79+'[2]2024_КС_ВМП_заявл_профили'!CQ79</f>
        <v>0</v>
      </c>
      <c r="V79" s="26">
        <f>'[2]2024_КС_КСГ_заявл_профили'!CR79+'[2]2024_КС_ВМП_заявл_профили'!CR79</f>
        <v>0</v>
      </c>
      <c r="W79" s="26">
        <f>'[2]2024_КС_КСГ_заявл_профили'!CS79+'[2]2024_КС_ВМП_заявл_профили'!CS79</f>
        <v>0</v>
      </c>
      <c r="X79" s="26">
        <f>'[2]2024_КС_КСГ_заявл_профили'!CT79+'[2]2024_КС_ВМП_заявл_профили'!CT79</f>
        <v>0</v>
      </c>
      <c r="Y79" s="26">
        <f>'[2]2024_КС_КСГ_заявл_профили'!CU79+'[2]2024_КС_ВМП_заявл_профили'!CU79</f>
        <v>0</v>
      </c>
      <c r="Z79" s="26">
        <f>'[2]2024_КС_КСГ_заявл_профили'!CV79+'[2]2024_КС_ВМП_заявл_профили'!CV79</f>
        <v>0</v>
      </c>
      <c r="AA79" s="26">
        <f>'[2]2024_КС_КСГ_заявл_профили'!CW79+'[2]2024_КС_ВМП_заявл_профили'!CW79</f>
        <v>0</v>
      </c>
      <c r="AB79" s="26">
        <f>'[2]2024_КС_КСГ_заявл_профили'!CX79+'[2]2024_КС_ВМП_заявл_профили'!CX79</f>
        <v>0</v>
      </c>
      <c r="AC79" s="26">
        <f>'[2]2024_КС_КСГ_заявл_профили'!CY79+'[2]2024_КС_ВМП_заявл_профили'!CY79</f>
        <v>0</v>
      </c>
      <c r="AD79" s="26">
        <f>'[2]2024_КС_КСГ_заявл_профили'!CZ79+'[2]2024_КС_ВМП_заявл_профили'!CZ79</f>
        <v>0</v>
      </c>
      <c r="AE79" s="26">
        <f>'[2]2024_КС_КСГ_заявл_профили'!DA79+'[2]2024_КС_ВМП_заявл_профили'!DA79</f>
        <v>0</v>
      </c>
      <c r="AF79" s="26">
        <f>'[2]2024_КС_КСГ_заявл_профили'!DB79+'[2]2024_КС_ВМП_заявл_профили'!DB79</f>
        <v>0</v>
      </c>
      <c r="AG79" s="26">
        <f>'[2]2024_КС_КСГ_заявл_профили'!DC79+'[2]2024_КС_ВМП_заявл_профили'!DC79</f>
        <v>0</v>
      </c>
      <c r="AH79" s="26">
        <f>'[2]2024_КС_КСГ_заявл_профили'!DD79+'[2]2024_КС_ВМП_заявл_профили'!DD79</f>
        <v>0</v>
      </c>
      <c r="AI79" s="26">
        <f>'[2]2024_КС_КСГ_заявл_профили'!DE79+'[2]2024_КС_ВМП_заявл_профили'!DE79</f>
        <v>0</v>
      </c>
      <c r="AJ79" s="26">
        <f>'[2]2024_КС_КСГ_заявл_профили'!DF79+'[2]2024_КС_ВМП_заявл_профили'!DF79</f>
        <v>0</v>
      </c>
      <c r="AK79" s="26">
        <f>'[2]2024_КС_КСГ_заявл_профили'!DG79+'[2]2024_КС_ВМП_заявл_профили'!DG79</f>
        <v>0</v>
      </c>
      <c r="AL79" s="26">
        <f>'[2]2024_КС_КСГ_заявл_профили'!DH79+'[2]2024_КС_ВМП_заявл_профили'!DH79</f>
        <v>0</v>
      </c>
      <c r="AM79" s="26">
        <f>'[2]2024_КС_КСГ_заявл_профили'!DI79+'[2]2024_КС_ВМП_заявл_профили'!DI79</f>
        <v>0</v>
      </c>
      <c r="AN79" s="26">
        <f>'[2]2024_КС_КСГ_заявл_профили'!DJ79+'[2]2024_КС_ВМП_заявл_профили'!DJ79</f>
        <v>0</v>
      </c>
      <c r="AO79" s="26">
        <f>'[2]2024_КС_КСГ_заявл_профили'!DK79+'[2]2024_КС_ВМП_заявл_профили'!DK79</f>
        <v>0</v>
      </c>
      <c r="AP79" s="26">
        <f>'[2]2024_КС_КСГ_заявл_профили'!DL79+'[2]2024_КС_ВМП_заявл_профили'!DL79</f>
        <v>0</v>
      </c>
      <c r="AQ79" s="26">
        <f>'[2]2024_КС_КСГ_заявл_профили'!DM79+'[2]2024_КС_ВМП_заявл_профили'!DM79</f>
        <v>0</v>
      </c>
      <c r="AR79" s="26">
        <f>'[2]2024_КС_КСГ_заявл_профили'!DN79+'[2]2024_КС_ВМП_заявл_профили'!DN79</f>
        <v>0</v>
      </c>
      <c r="AS79" s="26">
        <f>'[2]2024_КС_КСГ_заявл_профили'!DO79+'[2]2024_КС_ВМП_заявл_профили'!DO79</f>
        <v>0</v>
      </c>
      <c r="AT79" s="26">
        <f>'[2]2024_КС_КСГ_заявл_профили'!DP79+'[2]2024_КС_ВМП_заявл_профили'!DP79</f>
        <v>0</v>
      </c>
      <c r="AU79" s="26">
        <f>'[2]2024_КС_КСГ_заявл_профили'!DQ79+'[2]2024_КС_ВМП_заявл_профили'!DQ79</f>
        <v>0</v>
      </c>
      <c r="AV79" s="26"/>
      <c r="AW79" s="28">
        <f t="shared" si="33"/>
        <v>0</v>
      </c>
      <c r="AX79" s="28">
        <f>'[2]2024_КС_ВМП_заявл_профили'!CA79</f>
        <v>0</v>
      </c>
      <c r="AY79" s="28">
        <f t="shared" si="34"/>
        <v>0</v>
      </c>
      <c r="AZ79" s="26"/>
    </row>
    <row r="80" spans="1:52" ht="23.25" x14ac:dyDescent="0.3">
      <c r="A80" s="26"/>
      <c r="B80" s="22">
        <f t="shared" si="35"/>
        <v>57</v>
      </c>
      <c r="C80" s="29" t="s">
        <v>123</v>
      </c>
      <c r="D80" s="24">
        <f t="shared" si="0"/>
        <v>0</v>
      </c>
      <c r="E80" s="27">
        <f t="shared" si="36"/>
        <v>0</v>
      </c>
      <c r="F80" s="26">
        <f>'[2]2024_КС_КСГ_заявл_профили'!CB80+'[2]2024_КС_ВМП_заявл_профили'!CB80</f>
        <v>0</v>
      </c>
      <c r="G80" s="26">
        <f>'[2]2024_КС_КСГ_заявл_профили'!CC80+'[2]2024_КС_ВМП_заявл_профили'!CC80</f>
        <v>0</v>
      </c>
      <c r="H80" s="26">
        <f>'[2]2024_КС_КСГ_заявл_профили'!CD80+'[2]2024_КС_ВМП_заявл_профили'!CD80</f>
        <v>0</v>
      </c>
      <c r="I80" s="26">
        <f>'[2]2024_КС_КСГ_заявл_профили'!CE80+'[2]2024_КС_ВМП_заявл_профили'!CE80</f>
        <v>0</v>
      </c>
      <c r="J80" s="25">
        <f>'[2]2024_КС_КСГ_заявл_профили'!CF80+'[2]2024_КС_ВМП_заявл_профили'!CF80</f>
        <v>0</v>
      </c>
      <c r="K80" s="26">
        <f>'[2]2024_КС_КСГ_заявл_профили'!CG80+'[2]2024_КС_ВМП_заявл_профили'!CG80</f>
        <v>0</v>
      </c>
      <c r="L80" s="26">
        <f>'[2]2024_КС_КСГ_заявл_профили'!CH80+'[2]2024_КС_ВМП_заявл_профили'!CH80</f>
        <v>0</v>
      </c>
      <c r="M80" s="26">
        <f>'[2]2024_КС_КСГ_заявл_профили'!CI80+'[2]2024_КС_ВМП_заявл_профили'!CI80</f>
        <v>0</v>
      </c>
      <c r="N80" s="26">
        <f>'[2]2024_КС_КСГ_заявл_профили'!CJ80+'[2]2024_КС_ВМП_заявл_профили'!CJ80</f>
        <v>0</v>
      </c>
      <c r="O80" s="26">
        <f>'[2]2024_КС_КСГ_заявл_профили'!CK80+'[2]2024_КС_ВМП_заявл_профили'!CK80</f>
        <v>0</v>
      </c>
      <c r="P80" s="26">
        <f>'[2]2024_КС_КСГ_заявл_профили'!CL80+'[2]2024_КС_ВМП_заявл_профили'!CL80</f>
        <v>0</v>
      </c>
      <c r="Q80" s="26">
        <f>'[2]2024_КС_КСГ_заявл_профили'!CM80+'[2]2024_КС_ВМП_заявл_профили'!CM80</f>
        <v>0</v>
      </c>
      <c r="R80" s="26">
        <f>'[2]2024_КС_КСГ_заявл_профили'!CN80+'[2]2024_КС_ВМП_заявл_профили'!CN80</f>
        <v>0</v>
      </c>
      <c r="S80" s="26">
        <f>'[2]2024_КС_КСГ_заявл_профили'!CO80+'[2]2024_КС_ВМП_заявл_профили'!CO80</f>
        <v>0</v>
      </c>
      <c r="T80" s="26">
        <f>'[2]2024_КС_КСГ_заявл_профили'!CP80+'[2]2024_КС_ВМП_заявл_профили'!CP80</f>
        <v>0</v>
      </c>
      <c r="U80" s="26">
        <f>'[2]2024_КС_КСГ_заявл_профили'!CQ80+'[2]2024_КС_ВМП_заявл_профили'!CQ80</f>
        <v>0</v>
      </c>
      <c r="V80" s="26">
        <f>'[2]2024_КС_КСГ_заявл_профили'!CR80+'[2]2024_КС_ВМП_заявл_профили'!CR80</f>
        <v>0</v>
      </c>
      <c r="W80" s="26">
        <f>'[2]2024_КС_КСГ_заявл_профили'!CS80+'[2]2024_КС_ВМП_заявл_профили'!CS80</f>
        <v>0</v>
      </c>
      <c r="X80" s="26">
        <f>'[2]2024_КС_КСГ_заявл_профили'!CT80+'[2]2024_КС_ВМП_заявл_профили'!CT80</f>
        <v>0</v>
      </c>
      <c r="Y80" s="26">
        <f>'[2]2024_КС_КСГ_заявл_профили'!CU80+'[2]2024_КС_ВМП_заявл_профили'!CU80</f>
        <v>0</v>
      </c>
      <c r="Z80" s="26">
        <f>'[2]2024_КС_КСГ_заявл_профили'!CV80+'[2]2024_КС_ВМП_заявл_профили'!CV80</f>
        <v>0</v>
      </c>
      <c r="AA80" s="26">
        <f>'[2]2024_КС_КСГ_заявл_профили'!CW80+'[2]2024_КС_ВМП_заявл_профили'!CW80</f>
        <v>0</v>
      </c>
      <c r="AB80" s="26">
        <f>'[2]2024_КС_КСГ_заявл_профили'!CX80+'[2]2024_КС_ВМП_заявл_профили'!CX80</f>
        <v>0</v>
      </c>
      <c r="AC80" s="26">
        <f>'[2]2024_КС_КСГ_заявл_профили'!CY80+'[2]2024_КС_ВМП_заявл_профили'!CY80</f>
        <v>0</v>
      </c>
      <c r="AD80" s="26">
        <f>'[2]2024_КС_КСГ_заявл_профили'!CZ80+'[2]2024_КС_ВМП_заявл_профили'!CZ80</f>
        <v>0</v>
      </c>
      <c r="AE80" s="26">
        <f>'[2]2024_КС_КСГ_заявл_профили'!DA80+'[2]2024_КС_ВМП_заявл_профили'!DA80</f>
        <v>0</v>
      </c>
      <c r="AF80" s="26">
        <f>'[2]2024_КС_КСГ_заявл_профили'!DB80+'[2]2024_КС_ВМП_заявл_профили'!DB80</f>
        <v>0</v>
      </c>
      <c r="AG80" s="26">
        <f>'[2]2024_КС_КСГ_заявл_профили'!DC80+'[2]2024_КС_ВМП_заявл_профили'!DC80</f>
        <v>0</v>
      </c>
      <c r="AH80" s="26">
        <f>'[2]2024_КС_КСГ_заявл_профили'!DD80+'[2]2024_КС_ВМП_заявл_профили'!DD80</f>
        <v>0</v>
      </c>
      <c r="AI80" s="26">
        <f>'[2]2024_КС_КСГ_заявл_профили'!DE80+'[2]2024_КС_ВМП_заявл_профили'!DE80</f>
        <v>0</v>
      </c>
      <c r="AJ80" s="26">
        <f>'[2]2024_КС_КСГ_заявл_профили'!DF80+'[2]2024_КС_ВМП_заявл_профили'!DF80</f>
        <v>0</v>
      </c>
      <c r="AK80" s="26">
        <f>'[2]2024_КС_КСГ_заявл_профили'!DG80+'[2]2024_КС_ВМП_заявл_профили'!DG80</f>
        <v>0</v>
      </c>
      <c r="AL80" s="26">
        <f>'[2]2024_КС_КСГ_заявл_профили'!DH80+'[2]2024_КС_ВМП_заявл_профили'!DH80</f>
        <v>0</v>
      </c>
      <c r="AM80" s="26">
        <f>'[2]2024_КС_КСГ_заявл_профили'!DI80+'[2]2024_КС_ВМП_заявл_профили'!DI80</f>
        <v>0</v>
      </c>
      <c r="AN80" s="26">
        <f>'[2]2024_КС_КСГ_заявл_профили'!DJ80+'[2]2024_КС_ВМП_заявл_профили'!DJ80</f>
        <v>0</v>
      </c>
      <c r="AO80" s="26">
        <f>'[2]2024_КС_КСГ_заявл_профили'!DK80+'[2]2024_КС_ВМП_заявл_профили'!DK80</f>
        <v>0</v>
      </c>
      <c r="AP80" s="26">
        <f>'[2]2024_КС_КСГ_заявл_профили'!DL80+'[2]2024_КС_ВМП_заявл_профили'!DL80</f>
        <v>0</v>
      </c>
      <c r="AQ80" s="26">
        <f>'[2]2024_КС_КСГ_заявл_профили'!DM80+'[2]2024_КС_ВМП_заявл_профили'!DM80</f>
        <v>0</v>
      </c>
      <c r="AR80" s="26">
        <f>'[2]2024_КС_КСГ_заявл_профили'!DN80+'[2]2024_КС_ВМП_заявл_профили'!DN80</f>
        <v>0</v>
      </c>
      <c r="AS80" s="26">
        <f>'[2]2024_КС_КСГ_заявл_профили'!DO80+'[2]2024_КС_ВМП_заявл_профили'!DO80</f>
        <v>0</v>
      </c>
      <c r="AT80" s="26">
        <f>'[2]2024_КС_КСГ_заявл_профили'!DP80+'[2]2024_КС_ВМП_заявл_профили'!DP80</f>
        <v>0</v>
      </c>
      <c r="AU80" s="26">
        <f>'[2]2024_КС_КСГ_заявл_профили'!DQ80+'[2]2024_КС_ВМП_заявл_профили'!DQ80</f>
        <v>0</v>
      </c>
      <c r="AV80" s="26"/>
      <c r="AW80" s="28">
        <f t="shared" si="33"/>
        <v>0</v>
      </c>
      <c r="AX80" s="28">
        <f>'[2]2024_КС_ВМП_заявл_профили'!CA80</f>
        <v>0</v>
      </c>
      <c r="AY80" s="28">
        <f t="shared" si="34"/>
        <v>0</v>
      </c>
      <c r="AZ80" s="26"/>
    </row>
    <row r="81" spans="1:52" ht="23.25" x14ac:dyDescent="0.3">
      <c r="A81" s="26"/>
      <c r="B81" s="22">
        <f t="shared" si="35"/>
        <v>58</v>
      </c>
      <c r="C81" s="23" t="s">
        <v>124</v>
      </c>
      <c r="D81" s="24">
        <f t="shared" si="0"/>
        <v>6662</v>
      </c>
      <c r="E81" s="27">
        <f t="shared" si="36"/>
        <v>746</v>
      </c>
      <c r="F81" s="26">
        <f>'[2]2024_КС_КСГ_заявл_профили'!CB81+'[2]2024_КС_ВМП_заявл_профили'!CB81</f>
        <v>210</v>
      </c>
      <c r="G81" s="26">
        <f>'[2]2024_КС_КСГ_заявл_профили'!CC81+'[2]2024_КС_ВМП_заявл_профили'!CC81</f>
        <v>0</v>
      </c>
      <c r="H81" s="26">
        <f>'[2]2024_КС_КСГ_заявл_профили'!CD81+'[2]2024_КС_ВМП_заявл_профили'!CD81</f>
        <v>0</v>
      </c>
      <c r="I81" s="26">
        <f>'[2]2024_КС_КСГ_заявл_профили'!CE81+'[2]2024_КС_ВМП_заявл_профили'!CE81</f>
        <v>0</v>
      </c>
      <c r="J81" s="25">
        <f>'[2]2024_КС_КСГ_заявл_профили'!CF81+'[2]2024_КС_ВМП_заявл_профили'!CF81</f>
        <v>0</v>
      </c>
      <c r="K81" s="26">
        <f>'[2]2024_КС_КСГ_заявл_профили'!CG81+'[2]2024_КС_ВМП_заявл_профили'!CG81</f>
        <v>0</v>
      </c>
      <c r="L81" s="26">
        <f>'[2]2024_КС_КСГ_заявл_профили'!CH81+'[2]2024_КС_ВМП_заявл_профили'!CH81</f>
        <v>0</v>
      </c>
      <c r="M81" s="26">
        <f>'[2]2024_КС_КСГ_заявл_профили'!CI81+'[2]2024_КС_ВМП_заявл_профили'!CI81</f>
        <v>0</v>
      </c>
      <c r="N81" s="26">
        <f>'[2]2024_КС_КСГ_заявл_профили'!CJ81+'[2]2024_КС_ВМП_заявл_профили'!CJ81</f>
        <v>0</v>
      </c>
      <c r="O81" s="26">
        <f>'[2]2024_КС_КСГ_заявл_профили'!CK81+'[2]2024_КС_ВМП_заявл_профили'!CK81</f>
        <v>0</v>
      </c>
      <c r="P81" s="26">
        <f>'[2]2024_КС_КСГ_заявл_профили'!CL81+'[2]2024_КС_ВМП_заявл_профили'!CL81</f>
        <v>0</v>
      </c>
      <c r="Q81" s="26">
        <f>'[2]2024_КС_КСГ_заявл_профили'!CM81+'[2]2024_КС_ВМП_заявл_профили'!CM81</f>
        <v>0</v>
      </c>
      <c r="R81" s="26">
        <f>'[2]2024_КС_КСГ_заявл_профили'!CN81+'[2]2024_КС_ВМП_заявл_профили'!CN81</f>
        <v>0</v>
      </c>
      <c r="S81" s="26">
        <f>'[2]2024_КС_КСГ_заявл_профили'!CO81+'[2]2024_КС_ВМП_заявл_профили'!CO81</f>
        <v>0</v>
      </c>
      <c r="T81" s="26">
        <f>'[2]2024_КС_КСГ_заявл_профили'!CP81+'[2]2024_КС_ВМП_заявл_профили'!CP81</f>
        <v>0</v>
      </c>
      <c r="U81" s="26">
        <f>'[2]2024_КС_КСГ_заявл_профили'!CQ81+'[2]2024_КС_ВМП_заявл_профили'!CQ81</f>
        <v>10</v>
      </c>
      <c r="V81" s="26">
        <f>'[2]2024_КС_КСГ_заявл_профили'!CR81+'[2]2024_КС_ВМП_заявл_профили'!CR81</f>
        <v>0</v>
      </c>
      <c r="W81" s="26">
        <f>'[2]2024_КС_КСГ_заявл_профили'!CS81+'[2]2024_КС_ВМП_заявл_профили'!CS81</f>
        <v>0</v>
      </c>
      <c r="X81" s="26">
        <f>'[2]2024_КС_КСГ_заявл_профили'!CT81+'[2]2024_КС_ВМП_заявл_профили'!CT81</f>
        <v>0</v>
      </c>
      <c r="Y81" s="26">
        <f>'[2]2024_КС_КСГ_заявл_профили'!CU81+'[2]2024_КС_ВМП_заявл_профили'!CU81</f>
        <v>0</v>
      </c>
      <c r="Z81" s="26">
        <f>'[2]2024_КС_КСГ_заявл_профили'!CV81+'[2]2024_КС_ВМП_заявл_профили'!CV81</f>
        <v>212</v>
      </c>
      <c r="AA81" s="26">
        <f>'[2]2024_КС_КСГ_заявл_профили'!CW81+'[2]2024_КС_ВМП_заявл_профили'!CW81</f>
        <v>0</v>
      </c>
      <c r="AB81" s="26">
        <f>'[2]2024_КС_КСГ_заявл_профили'!CX81+'[2]2024_КС_ВМП_заявл_профили'!CX81</f>
        <v>5</v>
      </c>
      <c r="AC81" s="26">
        <f>'[2]2024_КС_КСГ_заявл_профили'!CY81+'[2]2024_КС_ВМП_заявл_профили'!CY81</f>
        <v>0</v>
      </c>
      <c r="AD81" s="26">
        <f>'[2]2024_КС_КСГ_заявл_профили'!CZ81+'[2]2024_КС_ВМП_заявл_профили'!CZ81</f>
        <v>0</v>
      </c>
      <c r="AE81" s="26">
        <f>'[2]2024_КС_КСГ_заявл_профили'!DA81+'[2]2024_КС_ВМП_заявл_профили'!DA81</f>
        <v>0</v>
      </c>
      <c r="AF81" s="26">
        <f>'[2]2024_КС_КСГ_заявл_профили'!DB81+'[2]2024_КС_ВМП_заявл_профили'!DB81</f>
        <v>0</v>
      </c>
      <c r="AG81" s="26">
        <f>'[2]2024_КС_КСГ_заявл_профили'!DC81+'[2]2024_КС_ВМП_заявл_профили'!DC81</f>
        <v>0</v>
      </c>
      <c r="AH81" s="26">
        <f>'[2]2024_КС_КСГ_заявл_профили'!DD81+'[2]2024_КС_ВМП_заявл_профили'!DD81</f>
        <v>0</v>
      </c>
      <c r="AI81" s="26">
        <f>'[2]2024_КС_КСГ_заявл_профили'!DE81+'[2]2024_КС_ВМП_заявл_профили'!DE81</f>
        <v>0</v>
      </c>
      <c r="AJ81" s="26">
        <f>'[2]2024_КС_КСГ_заявл_профили'!DF81+'[2]2024_КС_ВМП_заявл_профили'!DF81</f>
        <v>0</v>
      </c>
      <c r="AK81" s="26">
        <f>'[2]2024_КС_КСГ_заявл_профили'!DG81+'[2]2024_КС_ВМП_заявл_профили'!DG81</f>
        <v>45</v>
      </c>
      <c r="AL81" s="26">
        <f>'[2]2024_КС_КСГ_заявл_профили'!DH81+'[2]2024_КС_ВМП_заявл_профили'!DH81</f>
        <v>60</v>
      </c>
      <c r="AM81" s="26">
        <f>'[2]2024_КС_КСГ_заявл_профили'!DI81+'[2]2024_КС_ВМП_заявл_профили'!DI81</f>
        <v>24</v>
      </c>
      <c r="AN81" s="26">
        <f>'[2]2024_КС_КСГ_заявл_профили'!DJ81+'[2]2024_КС_ВМП_заявл_профили'!DJ81</f>
        <v>180</v>
      </c>
      <c r="AO81" s="26">
        <f>'[2]2024_КС_КСГ_заявл_профили'!DK81+'[2]2024_КС_ВМП_заявл_профили'!DK81</f>
        <v>0</v>
      </c>
      <c r="AP81" s="26">
        <f>'[2]2024_КС_КСГ_заявл_профили'!DL81+'[2]2024_КС_ВМП_заявл_профили'!DL81</f>
        <v>0</v>
      </c>
      <c r="AQ81" s="26">
        <f>'[2]2024_КС_КСГ_заявл_профили'!DM81+'[2]2024_КС_ВМП_заявл_профили'!DM81</f>
        <v>0</v>
      </c>
      <c r="AR81" s="26">
        <f>'[2]2024_КС_КСГ_заявл_профили'!DN81+'[2]2024_КС_ВМП_заявл_профили'!DN81</f>
        <v>0</v>
      </c>
      <c r="AS81" s="26">
        <f>'[2]2024_КС_КСГ_заявл_профили'!DO81+'[2]2024_КС_ВМП_заявл_профили'!DO81</f>
        <v>0</v>
      </c>
      <c r="AT81" s="26">
        <f>'[2]2024_КС_КСГ_заявл_профили'!DP81+'[2]2024_КС_ВМП_заявл_профили'!DP81</f>
        <v>0</v>
      </c>
      <c r="AU81" s="26">
        <f>'[2]2024_КС_КСГ_заявл_профили'!DQ81+'[2]2024_КС_ВМП_заявл_профили'!DQ81</f>
        <v>0</v>
      </c>
      <c r="AV81" s="26"/>
      <c r="AW81" s="28">
        <f t="shared" si="33"/>
        <v>541</v>
      </c>
      <c r="AX81" s="28">
        <f>'[2]2024_КС_ВМП_заявл_профили'!CA81</f>
        <v>205</v>
      </c>
      <c r="AY81" s="28">
        <f t="shared" si="34"/>
        <v>746</v>
      </c>
      <c r="AZ81" s="26"/>
    </row>
    <row r="82" spans="1:52" ht="23.25" x14ac:dyDescent="0.3">
      <c r="A82" s="26"/>
      <c r="B82" s="22">
        <f t="shared" si="35"/>
        <v>59</v>
      </c>
      <c r="C82" s="29" t="s">
        <v>125</v>
      </c>
      <c r="D82" s="24">
        <f t="shared" ref="D82:D102" si="37">ROUND((F82-G82)*F$5+G82*G$5+H82*H$5+I82*I$5+J82*J$5+L82*L$5+M82*M$5+N82*N$5+O82*O$5+P82*P$5+Q82*Q$5+R82*R$5+T82*T$5+U82*U$5+V82*V$5+W82*W$5+X82*X$5+Y82*Y$5+Z82*Z$5+AB82*AB$5+AC82*AC$5+AD82*AD$5+AE82*AE$5+AF82*AF$5+AG82*AG$5+AH82*AH$5+AI82*AI$5+AJ82*AJ$5+AK82*AK$5+AL82*AL$5+AM82*AM$5+AN82*AN$5+AO82*AO$5+AP82*AP$5+AQ82*AQ$5+AR82*AR$5+AS82*AS$5+AU82*AU$5,0)</f>
        <v>0</v>
      </c>
      <c r="E82" s="27">
        <f t="shared" si="36"/>
        <v>0</v>
      </c>
      <c r="F82" s="26">
        <f>'[2]2024_КС_КСГ_заявл_профили'!CB82+'[2]2024_КС_ВМП_заявл_профили'!CB82</f>
        <v>0</v>
      </c>
      <c r="G82" s="26">
        <f>'[2]2024_КС_КСГ_заявл_профили'!CC82+'[2]2024_КС_ВМП_заявл_профили'!CC82</f>
        <v>0</v>
      </c>
      <c r="H82" s="26">
        <f>'[2]2024_КС_КСГ_заявл_профили'!CD82+'[2]2024_КС_ВМП_заявл_профили'!CD82</f>
        <v>0</v>
      </c>
      <c r="I82" s="26">
        <f>'[2]2024_КС_КСГ_заявл_профили'!CE82+'[2]2024_КС_ВМП_заявл_профили'!CE82</f>
        <v>0</v>
      </c>
      <c r="J82" s="25">
        <f>'[2]2024_КС_КСГ_заявл_профили'!CF82+'[2]2024_КС_ВМП_заявл_профили'!CF82</f>
        <v>0</v>
      </c>
      <c r="K82" s="26">
        <f>'[2]2024_КС_КСГ_заявл_профили'!CG82+'[2]2024_КС_ВМП_заявл_профили'!CG82</f>
        <v>0</v>
      </c>
      <c r="L82" s="26">
        <f>'[2]2024_КС_КСГ_заявл_профили'!CH82+'[2]2024_КС_ВМП_заявл_профили'!CH82</f>
        <v>0</v>
      </c>
      <c r="M82" s="26">
        <f>'[2]2024_КС_КСГ_заявл_профили'!CI82+'[2]2024_КС_ВМП_заявл_профили'!CI82</f>
        <v>0</v>
      </c>
      <c r="N82" s="26">
        <f>'[2]2024_КС_КСГ_заявл_профили'!CJ82+'[2]2024_КС_ВМП_заявл_профили'!CJ82</f>
        <v>0</v>
      </c>
      <c r="O82" s="26">
        <f>'[2]2024_КС_КСГ_заявл_профили'!CK82+'[2]2024_КС_ВМП_заявл_профили'!CK82</f>
        <v>0</v>
      </c>
      <c r="P82" s="26">
        <f>'[2]2024_КС_КСГ_заявл_профили'!CL82+'[2]2024_КС_ВМП_заявл_профили'!CL82</f>
        <v>0</v>
      </c>
      <c r="Q82" s="26">
        <f>'[2]2024_КС_КСГ_заявл_профили'!CM82+'[2]2024_КС_ВМП_заявл_профили'!CM82</f>
        <v>0</v>
      </c>
      <c r="R82" s="26">
        <f>'[2]2024_КС_КСГ_заявл_профили'!CN82+'[2]2024_КС_ВМП_заявл_профили'!CN82</f>
        <v>0</v>
      </c>
      <c r="S82" s="26">
        <f>'[2]2024_КС_КСГ_заявл_профили'!CO82+'[2]2024_КС_ВМП_заявл_профили'!CO82</f>
        <v>0</v>
      </c>
      <c r="T82" s="26">
        <f>'[2]2024_КС_КСГ_заявл_профили'!CP82+'[2]2024_КС_ВМП_заявл_профили'!CP82</f>
        <v>0</v>
      </c>
      <c r="U82" s="26">
        <f>'[2]2024_КС_КСГ_заявл_профили'!CQ82+'[2]2024_КС_ВМП_заявл_профили'!CQ82</f>
        <v>0</v>
      </c>
      <c r="V82" s="26">
        <f>'[2]2024_КС_КСГ_заявл_профили'!CR82+'[2]2024_КС_ВМП_заявл_профили'!CR82</f>
        <v>0</v>
      </c>
      <c r="W82" s="26">
        <f>'[2]2024_КС_КСГ_заявл_профили'!CS82+'[2]2024_КС_ВМП_заявл_профили'!CS82</f>
        <v>0</v>
      </c>
      <c r="X82" s="26">
        <f>'[2]2024_КС_КСГ_заявл_профили'!CT82+'[2]2024_КС_ВМП_заявл_профили'!CT82</f>
        <v>0</v>
      </c>
      <c r="Y82" s="26">
        <f>'[2]2024_КС_КСГ_заявл_профили'!CU82+'[2]2024_КС_ВМП_заявл_профили'!CU82</f>
        <v>0</v>
      </c>
      <c r="Z82" s="26">
        <f>'[2]2024_КС_КСГ_заявл_профили'!CV82+'[2]2024_КС_ВМП_заявл_профили'!CV82</f>
        <v>0</v>
      </c>
      <c r="AA82" s="26">
        <f>'[2]2024_КС_КСГ_заявл_профили'!CW82+'[2]2024_КС_ВМП_заявл_профили'!CW82</f>
        <v>0</v>
      </c>
      <c r="AB82" s="26">
        <f>'[2]2024_КС_КСГ_заявл_профили'!CX82+'[2]2024_КС_ВМП_заявл_профили'!CX82</f>
        <v>0</v>
      </c>
      <c r="AC82" s="26">
        <f>'[2]2024_КС_КСГ_заявл_профили'!CY82+'[2]2024_КС_ВМП_заявл_профили'!CY82</f>
        <v>0</v>
      </c>
      <c r="AD82" s="26">
        <f>'[2]2024_КС_КСГ_заявл_профили'!CZ82+'[2]2024_КС_ВМП_заявл_профили'!CZ82</f>
        <v>0</v>
      </c>
      <c r="AE82" s="26">
        <f>'[2]2024_КС_КСГ_заявл_профили'!DA82+'[2]2024_КС_ВМП_заявл_профили'!DA82</f>
        <v>0</v>
      </c>
      <c r="AF82" s="26">
        <f>'[2]2024_КС_КСГ_заявл_профили'!DB82+'[2]2024_КС_ВМП_заявл_профили'!DB82</f>
        <v>0</v>
      </c>
      <c r="AG82" s="26">
        <f>'[2]2024_КС_КСГ_заявл_профили'!DC82+'[2]2024_КС_ВМП_заявл_профили'!DC82</f>
        <v>0</v>
      </c>
      <c r="AH82" s="26">
        <f>'[2]2024_КС_КСГ_заявл_профили'!DD82+'[2]2024_КС_ВМП_заявл_профили'!DD82</f>
        <v>0</v>
      </c>
      <c r="AI82" s="26">
        <f>'[2]2024_КС_КСГ_заявл_профили'!DE82+'[2]2024_КС_ВМП_заявл_профили'!DE82</f>
        <v>0</v>
      </c>
      <c r="AJ82" s="26">
        <f>'[2]2024_КС_КСГ_заявл_профили'!DF82+'[2]2024_КС_ВМП_заявл_профили'!DF82</f>
        <v>0</v>
      </c>
      <c r="AK82" s="26">
        <f>'[2]2024_КС_КСГ_заявл_профили'!DG82+'[2]2024_КС_ВМП_заявл_профили'!DG82</f>
        <v>0</v>
      </c>
      <c r="AL82" s="26">
        <f>'[2]2024_КС_КСГ_заявл_профили'!DH82+'[2]2024_КС_ВМП_заявл_профили'!DH82</f>
        <v>0</v>
      </c>
      <c r="AM82" s="26">
        <f>'[2]2024_КС_КСГ_заявл_профили'!DI82+'[2]2024_КС_ВМП_заявл_профили'!DI82</f>
        <v>0</v>
      </c>
      <c r="AN82" s="26">
        <f>'[2]2024_КС_КСГ_заявл_профили'!DJ82+'[2]2024_КС_ВМП_заявл_профили'!DJ82</f>
        <v>0</v>
      </c>
      <c r="AO82" s="26">
        <f>'[2]2024_КС_КСГ_заявл_профили'!DK82+'[2]2024_КС_ВМП_заявл_профили'!DK82</f>
        <v>0</v>
      </c>
      <c r="AP82" s="26">
        <f>'[2]2024_КС_КСГ_заявл_профили'!DL82+'[2]2024_КС_ВМП_заявл_профили'!DL82</f>
        <v>0</v>
      </c>
      <c r="AQ82" s="26">
        <f>'[2]2024_КС_КСГ_заявл_профили'!DM82+'[2]2024_КС_ВМП_заявл_профили'!DM82</f>
        <v>0</v>
      </c>
      <c r="AR82" s="26">
        <f>'[2]2024_КС_КСГ_заявл_профили'!DN82+'[2]2024_КС_ВМП_заявл_профили'!DN82</f>
        <v>0</v>
      </c>
      <c r="AS82" s="26">
        <f>'[2]2024_КС_КСГ_заявл_профили'!DO82+'[2]2024_КС_ВМП_заявл_профили'!DO82</f>
        <v>0</v>
      </c>
      <c r="AT82" s="26">
        <f>'[2]2024_КС_КСГ_заявл_профили'!DP82+'[2]2024_КС_ВМП_заявл_профили'!DP82</f>
        <v>0</v>
      </c>
      <c r="AU82" s="26">
        <f>'[2]2024_КС_КСГ_заявл_профили'!DQ82+'[2]2024_КС_ВМП_заявл_профили'!DQ82</f>
        <v>0</v>
      </c>
      <c r="AV82" s="26"/>
      <c r="AW82" s="28">
        <f t="shared" si="33"/>
        <v>0</v>
      </c>
      <c r="AX82" s="28">
        <f>'[2]2024_КС_ВМП_заявл_профили'!CA82</f>
        <v>0</v>
      </c>
      <c r="AY82" s="28">
        <f t="shared" si="34"/>
        <v>0</v>
      </c>
      <c r="AZ82" s="26"/>
    </row>
    <row r="83" spans="1:52" s="4" customFormat="1" ht="26.25" x14ac:dyDescent="0.4">
      <c r="A83" s="26"/>
      <c r="B83" s="22">
        <f t="shared" si="35"/>
        <v>60</v>
      </c>
      <c r="C83" s="29" t="s">
        <v>126</v>
      </c>
      <c r="D83" s="24">
        <f t="shared" si="37"/>
        <v>0</v>
      </c>
      <c r="E83" s="27">
        <f t="shared" si="36"/>
        <v>0</v>
      </c>
      <c r="F83" s="26">
        <f>'[2]2024_КС_КСГ_заявл_профили'!CB83+'[2]2024_КС_ВМП_заявл_профили'!CB83</f>
        <v>0</v>
      </c>
      <c r="G83" s="26">
        <f>'[2]2024_КС_КСГ_заявл_профили'!CC83+'[2]2024_КС_ВМП_заявл_профили'!CC83</f>
        <v>0</v>
      </c>
      <c r="H83" s="26">
        <f>'[2]2024_КС_КСГ_заявл_профили'!CD83+'[2]2024_КС_ВМП_заявл_профили'!CD83</f>
        <v>0</v>
      </c>
      <c r="I83" s="26">
        <f>'[2]2024_КС_КСГ_заявл_профили'!CE83+'[2]2024_КС_ВМП_заявл_профили'!CE83</f>
        <v>0</v>
      </c>
      <c r="J83" s="25">
        <f>'[2]2024_КС_КСГ_заявл_профили'!CF83+'[2]2024_КС_ВМП_заявл_профили'!CF83</f>
        <v>0</v>
      </c>
      <c r="K83" s="26">
        <f>'[2]2024_КС_КСГ_заявл_профили'!CG83+'[2]2024_КС_ВМП_заявл_профили'!CG83</f>
        <v>0</v>
      </c>
      <c r="L83" s="26">
        <f>'[2]2024_КС_КСГ_заявл_профили'!CH83+'[2]2024_КС_ВМП_заявл_профили'!CH83</f>
        <v>0</v>
      </c>
      <c r="M83" s="26">
        <f>'[2]2024_КС_КСГ_заявл_профили'!CI83+'[2]2024_КС_ВМП_заявл_профили'!CI83</f>
        <v>0</v>
      </c>
      <c r="N83" s="26">
        <f>'[2]2024_КС_КСГ_заявл_профили'!CJ83+'[2]2024_КС_ВМП_заявл_профили'!CJ83</f>
        <v>0</v>
      </c>
      <c r="O83" s="26">
        <f>'[2]2024_КС_КСГ_заявл_профили'!CK83+'[2]2024_КС_ВМП_заявл_профили'!CK83</f>
        <v>0</v>
      </c>
      <c r="P83" s="26">
        <f>'[2]2024_КС_КСГ_заявл_профили'!CL83+'[2]2024_КС_ВМП_заявл_профили'!CL83</f>
        <v>0</v>
      </c>
      <c r="Q83" s="26">
        <f>'[2]2024_КС_КСГ_заявл_профили'!CM83+'[2]2024_КС_ВМП_заявл_профили'!CM83</f>
        <v>0</v>
      </c>
      <c r="R83" s="26">
        <f>'[2]2024_КС_КСГ_заявл_профили'!CN83+'[2]2024_КС_ВМП_заявл_профили'!CN83</f>
        <v>0</v>
      </c>
      <c r="S83" s="26">
        <f>'[2]2024_КС_КСГ_заявл_профили'!CO83+'[2]2024_КС_ВМП_заявл_профили'!CO83</f>
        <v>0</v>
      </c>
      <c r="T83" s="26">
        <f>'[2]2024_КС_КСГ_заявл_профили'!CP83+'[2]2024_КС_ВМП_заявл_профили'!CP83</f>
        <v>0</v>
      </c>
      <c r="U83" s="26">
        <f>'[2]2024_КС_КСГ_заявл_профили'!CQ83+'[2]2024_КС_ВМП_заявл_профили'!CQ83</f>
        <v>0</v>
      </c>
      <c r="V83" s="26">
        <f>'[2]2024_КС_КСГ_заявл_профили'!CR83+'[2]2024_КС_ВМП_заявл_профили'!CR83</f>
        <v>0</v>
      </c>
      <c r="W83" s="26">
        <f>'[2]2024_КС_КСГ_заявл_профили'!CS83+'[2]2024_КС_ВМП_заявл_профили'!CS83</f>
        <v>0</v>
      </c>
      <c r="X83" s="26">
        <f>'[2]2024_КС_КСГ_заявл_профили'!CT83+'[2]2024_КС_ВМП_заявл_профили'!CT83</f>
        <v>0</v>
      </c>
      <c r="Y83" s="26">
        <f>'[2]2024_КС_КСГ_заявл_профили'!CU83+'[2]2024_КС_ВМП_заявл_профили'!CU83</f>
        <v>0</v>
      </c>
      <c r="Z83" s="26">
        <f>'[2]2024_КС_КСГ_заявл_профили'!CV83+'[2]2024_КС_ВМП_заявл_профили'!CV83</f>
        <v>0</v>
      </c>
      <c r="AA83" s="26">
        <f>'[2]2024_КС_КСГ_заявл_профили'!CW83+'[2]2024_КС_ВМП_заявл_профили'!CW83</f>
        <v>0</v>
      </c>
      <c r="AB83" s="26">
        <f>'[2]2024_КС_КСГ_заявл_профили'!CX83+'[2]2024_КС_ВМП_заявл_профили'!CX83</f>
        <v>0</v>
      </c>
      <c r="AC83" s="26">
        <f>'[2]2024_КС_КСГ_заявл_профили'!CY83+'[2]2024_КС_ВМП_заявл_профили'!CY83</f>
        <v>0</v>
      </c>
      <c r="AD83" s="26">
        <f>'[2]2024_КС_КСГ_заявл_профили'!CZ83+'[2]2024_КС_ВМП_заявл_профили'!CZ83</f>
        <v>0</v>
      </c>
      <c r="AE83" s="26">
        <f>'[2]2024_КС_КСГ_заявл_профили'!DA83+'[2]2024_КС_ВМП_заявл_профили'!DA83</f>
        <v>0</v>
      </c>
      <c r="AF83" s="26">
        <f>'[2]2024_КС_КСГ_заявл_профили'!DB83+'[2]2024_КС_ВМП_заявл_профили'!DB83</f>
        <v>0</v>
      </c>
      <c r="AG83" s="26">
        <f>'[2]2024_КС_КСГ_заявл_профили'!DC83+'[2]2024_КС_ВМП_заявл_профили'!DC83</f>
        <v>0</v>
      </c>
      <c r="AH83" s="26">
        <f>'[2]2024_КС_КСГ_заявл_профили'!DD83+'[2]2024_КС_ВМП_заявл_профили'!DD83</f>
        <v>0</v>
      </c>
      <c r="AI83" s="26">
        <f>'[2]2024_КС_КСГ_заявл_профили'!DE83+'[2]2024_КС_ВМП_заявл_профили'!DE83</f>
        <v>0</v>
      </c>
      <c r="AJ83" s="26">
        <f>'[2]2024_КС_КСГ_заявл_профили'!DF83+'[2]2024_КС_ВМП_заявл_профили'!DF83</f>
        <v>0</v>
      </c>
      <c r="AK83" s="26">
        <f>'[2]2024_КС_КСГ_заявл_профили'!DG83+'[2]2024_КС_ВМП_заявл_профили'!DG83</f>
        <v>0</v>
      </c>
      <c r="AL83" s="26">
        <f>'[2]2024_КС_КСГ_заявл_профили'!DH83+'[2]2024_КС_ВМП_заявл_профили'!DH83</f>
        <v>0</v>
      </c>
      <c r="AM83" s="26">
        <f>'[2]2024_КС_КСГ_заявл_профили'!DI83+'[2]2024_КС_ВМП_заявл_профили'!DI83</f>
        <v>0</v>
      </c>
      <c r="AN83" s="26">
        <f>'[2]2024_КС_КСГ_заявл_профили'!DJ83+'[2]2024_КС_ВМП_заявл_профили'!DJ83</f>
        <v>0</v>
      </c>
      <c r="AO83" s="26">
        <f>'[2]2024_КС_КСГ_заявл_профили'!DK83+'[2]2024_КС_ВМП_заявл_профили'!DK83</f>
        <v>0</v>
      </c>
      <c r="AP83" s="26">
        <f>'[2]2024_КС_КСГ_заявл_профили'!DL83+'[2]2024_КС_ВМП_заявл_профили'!DL83</f>
        <v>0</v>
      </c>
      <c r="AQ83" s="26">
        <f>'[2]2024_КС_КСГ_заявл_профили'!DM83+'[2]2024_КС_ВМП_заявл_профили'!DM83</f>
        <v>0</v>
      </c>
      <c r="AR83" s="26">
        <f>'[2]2024_КС_КСГ_заявл_профили'!DN83+'[2]2024_КС_ВМП_заявл_профили'!DN83</f>
        <v>0</v>
      </c>
      <c r="AS83" s="26">
        <f>'[2]2024_КС_КСГ_заявл_профили'!DO83+'[2]2024_КС_ВМП_заявл_профили'!DO83</f>
        <v>0</v>
      </c>
      <c r="AT83" s="26">
        <f>'[2]2024_КС_КСГ_заявл_профили'!DP83+'[2]2024_КС_ВМП_заявл_профили'!DP83</f>
        <v>0</v>
      </c>
      <c r="AU83" s="26">
        <f>'[2]2024_КС_КСГ_заявл_профили'!DQ83+'[2]2024_КС_ВМП_заявл_профили'!DQ83</f>
        <v>0</v>
      </c>
      <c r="AV83" s="26"/>
      <c r="AW83" s="28">
        <f t="shared" si="33"/>
        <v>0</v>
      </c>
      <c r="AX83" s="28">
        <f>'[2]2024_КС_ВМП_заявл_профили'!CA83</f>
        <v>0</v>
      </c>
      <c r="AY83" s="28">
        <f t="shared" si="34"/>
        <v>0</v>
      </c>
      <c r="AZ83" s="26"/>
    </row>
    <row r="84" spans="1:52" s="4" customFormat="1" ht="26.25" x14ac:dyDescent="0.4">
      <c r="A84" s="26"/>
      <c r="B84" s="22">
        <f t="shared" si="35"/>
        <v>61</v>
      </c>
      <c r="C84" s="29" t="s">
        <v>127</v>
      </c>
      <c r="D84" s="24">
        <f>ROUND((F84-G84)*F$5+G84*G$5+H84*H$5+I84*I$5+J84*J$5+L84*L$5+M84*M$5+N84*N$5+O84*O$5+P84*P$5+Q84*Q$5+R84*R$5+T84*T$5+U84*U$5+V84*V$5+W84*W$5+X84*X$5+Y84*Y$5+Z84*Z$5+AB84*AB$5+AC84*AC$5+AD84*AD$5+AE84*AE$5+AF84*AF$5+AG84*AG$5+AH84*AH$5+AI84*AI$5+AJ84*AJ$5+AK84*AK$5+AL84*AL$5+AM84*AM$5+AN84*AN$5+AO84*AO$5+AP84*AP$5+AQ84*AQ$5+AR84*AR$5+AS84*AS$5+AU84*AU$5,0)</f>
        <v>13448</v>
      </c>
      <c r="E84" s="27">
        <f t="shared" si="36"/>
        <v>815</v>
      </c>
      <c r="F84" s="26">
        <f>'[2]2024_КС_КСГ_заявл_профили'!CB84+'[2]2024_КС_ВМП_заявл_профили'!CB84</f>
        <v>0</v>
      </c>
      <c r="G84" s="26">
        <f>'[2]2024_КС_КСГ_заявл_профили'!CC84+'[2]2024_КС_ВМП_заявл_профили'!CC84</f>
        <v>0</v>
      </c>
      <c r="H84" s="26">
        <f>'[2]2024_КС_КСГ_заявл_профили'!CD84+'[2]2024_КС_ВМП_заявл_профили'!CD84</f>
        <v>0</v>
      </c>
      <c r="I84" s="26">
        <f>'[2]2024_КС_КСГ_заявл_профили'!CE84+'[2]2024_КС_ВМП_заявл_профили'!CE84</f>
        <v>0</v>
      </c>
      <c r="J84" s="25">
        <f>'[2]2024_КС_КСГ_заявл_профили'!CF84+'[2]2024_КС_ВМП_заявл_профили'!CF84</f>
        <v>0</v>
      </c>
      <c r="K84" s="26">
        <f>'[2]2024_КС_КСГ_заявл_профили'!CG84+'[2]2024_КС_ВМП_заявл_профили'!CG84</f>
        <v>0</v>
      </c>
      <c r="L84" s="26">
        <f>'[2]2024_КС_КСГ_заявл_профили'!CH84+'[2]2024_КС_ВМП_заявл_профили'!CH84</f>
        <v>0</v>
      </c>
      <c r="M84" s="26">
        <f>'[2]2024_КС_КСГ_заявл_профили'!CI84+'[2]2024_КС_ВМП_заявл_профили'!CI84</f>
        <v>0</v>
      </c>
      <c r="N84" s="26">
        <f>'[2]2024_КС_КСГ_заявл_профили'!CJ84+'[2]2024_КС_ВМП_заявл_профили'!CJ84</f>
        <v>0</v>
      </c>
      <c r="O84" s="26">
        <f>'[2]2024_КС_КСГ_заявл_профили'!CK84+'[2]2024_КС_ВМП_заявл_профили'!CK84</f>
        <v>0</v>
      </c>
      <c r="P84" s="26">
        <f>'[2]2024_КС_КСГ_заявл_профили'!CL84+'[2]2024_КС_ВМП_заявл_профили'!CL84</f>
        <v>0</v>
      </c>
      <c r="Q84" s="26">
        <f>'[2]2024_КС_КСГ_заявл_профили'!CM84+'[2]2024_КС_ВМП_заявл_профили'!CM84</f>
        <v>0</v>
      </c>
      <c r="R84" s="26">
        <f>'[2]2024_КС_КСГ_заявл_профили'!CN84+'[2]2024_КС_ВМП_заявл_профили'!CN84</f>
        <v>0</v>
      </c>
      <c r="S84" s="26">
        <f>'[2]2024_КС_КСГ_заявл_профили'!CO84+'[2]2024_КС_ВМП_заявл_профили'!CO84</f>
        <v>0</v>
      </c>
      <c r="T84" s="26">
        <f>'[2]2024_КС_КСГ_заявл_профили'!CP84+'[2]2024_КС_ВМП_заявл_профили'!CP84</f>
        <v>0</v>
      </c>
      <c r="U84" s="26">
        <f>'[2]2024_КС_КСГ_заявл_профили'!CQ84+'[2]2024_КС_ВМП_заявл_профили'!CQ84</f>
        <v>0</v>
      </c>
      <c r="V84" s="26">
        <f>'[2]2024_КС_КСГ_заявл_профили'!CR84+'[2]2024_КС_ВМП_заявл_профили'!CR84</f>
        <v>0</v>
      </c>
      <c r="W84" s="26">
        <f>'[2]2024_КС_КСГ_заявл_профили'!CS84+'[2]2024_КС_ВМП_заявл_профили'!CS84</f>
        <v>0</v>
      </c>
      <c r="X84" s="26">
        <f>'[2]2024_КС_КСГ_заявл_профили'!CT84+'[2]2024_КС_ВМП_заявл_профили'!CT84</f>
        <v>0</v>
      </c>
      <c r="Y84" s="26">
        <f>'[2]2024_КС_КСГ_заявл_профили'!CU84+'[2]2024_КС_ВМП_заявл_профили'!CU84</f>
        <v>0</v>
      </c>
      <c r="Z84" s="26">
        <f>'[2]2024_КС_КСГ_заявл_профили'!CV84+'[2]2024_КС_ВМП_заявл_профили'!CV84</f>
        <v>0</v>
      </c>
      <c r="AA84" s="26">
        <f>'[2]2024_КС_КСГ_заявл_профили'!CW84+'[2]2024_КС_ВМП_заявл_профили'!CW84</f>
        <v>0</v>
      </c>
      <c r="AB84" s="26">
        <f>'[2]2024_КС_КСГ_заявл_профили'!CX84+'[2]2024_КС_ВМП_заявл_профили'!CX84</f>
        <v>0</v>
      </c>
      <c r="AC84" s="26">
        <f>'[2]2024_КС_КСГ_заявл_профили'!CY84+'[2]2024_КС_ВМП_заявл_профили'!CY84</f>
        <v>0</v>
      </c>
      <c r="AD84" s="26">
        <f>'[2]2024_КС_КСГ_заявл_профили'!CZ84+'[2]2024_КС_ВМП_заявл_профили'!CZ84</f>
        <v>0</v>
      </c>
      <c r="AE84" s="26">
        <f>'[2]2024_КС_КСГ_заявл_профили'!DA84+'[2]2024_КС_ВМП_заявл_профили'!DA84</f>
        <v>0</v>
      </c>
      <c r="AF84" s="26">
        <f>'[2]2024_КС_КСГ_заявл_профили'!DB84+'[2]2024_КС_ВМП_заявл_профили'!DB84</f>
        <v>0</v>
      </c>
      <c r="AG84" s="26">
        <f>'[2]2024_КС_КСГ_заявл_профили'!DC84+'[2]2024_КС_ВМП_заявл_профили'!DC84</f>
        <v>0</v>
      </c>
      <c r="AH84" s="26">
        <f>'[2]2024_КС_КСГ_заявл_профили'!DD84+'[2]2024_КС_ВМП_заявл_профили'!DD84</f>
        <v>0</v>
      </c>
      <c r="AI84" s="26">
        <f>'[2]2024_КС_КСГ_заявл_профили'!DE84+'[2]2024_КС_ВМП_заявл_профили'!DE84</f>
        <v>0</v>
      </c>
      <c r="AJ84" s="26">
        <f>'[2]2024_КС_КСГ_заявл_профили'!DF84+'[2]2024_КС_ВМП_заявл_профили'!DF84</f>
        <v>0</v>
      </c>
      <c r="AK84" s="26">
        <f>'[2]2024_КС_КСГ_заявл_профили'!DG84+'[2]2024_КС_ВМП_заявл_профили'!DG84</f>
        <v>0</v>
      </c>
      <c r="AL84" s="26">
        <f>'[2]2024_КС_КСГ_заявл_профили'!DH84+'[2]2024_КС_ВМП_заявл_профили'!DH84</f>
        <v>0</v>
      </c>
      <c r="AM84" s="26">
        <f>'[2]2024_КС_КСГ_заявл_профили'!DI84+'[2]2024_КС_ВМП_заявл_профили'!DI84</f>
        <v>0</v>
      </c>
      <c r="AN84" s="26">
        <f>'[2]2024_КС_КСГ_заявл_профили'!DJ84+'[2]2024_КС_ВМП_заявл_профили'!DJ84</f>
        <v>0</v>
      </c>
      <c r="AO84" s="26">
        <f>'[2]2024_КС_КСГ_заявл_профили'!DK84+'[2]2024_КС_ВМП_заявл_профили'!DK84</f>
        <v>0</v>
      </c>
      <c r="AP84" s="26">
        <f>'[2]2024_КС_КСГ_заявл_профили'!DL84+'[2]2024_КС_ВМП_заявл_профили'!DL84</f>
        <v>0</v>
      </c>
      <c r="AQ84" s="26">
        <f>'[2]2024_КС_КСГ_заявл_профили'!DM84+'[2]2024_КС_ВМП_заявл_профили'!DM84</f>
        <v>0</v>
      </c>
      <c r="AR84" s="26">
        <f>'[2]2024_КС_КСГ_заявл_профили'!DN84+'[2]2024_КС_ВМП_заявл_профили'!DN84</f>
        <v>0</v>
      </c>
      <c r="AS84" s="26">
        <f>'[2]2024_КС_КСГ_заявл_профили'!DO84+'[2]2024_КС_ВМП_заявл_профили'!DO84</f>
        <v>815</v>
      </c>
      <c r="AT84" s="26">
        <f>'[2]2024_КС_КСГ_заявл_профили'!DP84+'[2]2024_КС_ВМП_заявл_профили'!DP84</f>
        <v>0</v>
      </c>
      <c r="AU84" s="26">
        <f>'[2]2024_КС_КСГ_заявл_профили'!DQ84+'[2]2024_КС_ВМП_заявл_профили'!DQ84</f>
        <v>0</v>
      </c>
      <c r="AV84" s="26"/>
      <c r="AW84" s="28">
        <f t="shared" si="33"/>
        <v>815</v>
      </c>
      <c r="AX84" s="28">
        <f>'[2]2024_КС_ВМП_заявл_профили'!CA84</f>
        <v>0</v>
      </c>
      <c r="AY84" s="28">
        <f t="shared" si="34"/>
        <v>0</v>
      </c>
      <c r="AZ84" s="26"/>
    </row>
    <row r="85" spans="1:52" ht="23.25" x14ac:dyDescent="0.3">
      <c r="A85" s="26"/>
      <c r="B85" s="22">
        <f t="shared" si="35"/>
        <v>62</v>
      </c>
      <c r="C85" s="29" t="s">
        <v>128</v>
      </c>
      <c r="D85" s="24">
        <f t="shared" si="37"/>
        <v>0</v>
      </c>
      <c r="E85" s="27">
        <f t="shared" si="36"/>
        <v>0</v>
      </c>
      <c r="F85" s="26">
        <f>'[2]2024_КС_КСГ_заявл_профили'!CB85+'[2]2024_КС_ВМП_заявл_профили'!CB85</f>
        <v>0</v>
      </c>
      <c r="G85" s="26">
        <f>'[2]2024_КС_КСГ_заявл_профили'!CC85+'[2]2024_КС_ВМП_заявл_профили'!CC85</f>
        <v>0</v>
      </c>
      <c r="H85" s="26">
        <f>'[2]2024_КС_КСГ_заявл_профили'!CD85+'[2]2024_КС_ВМП_заявл_профили'!CD85</f>
        <v>0</v>
      </c>
      <c r="I85" s="26">
        <f>'[2]2024_КС_КСГ_заявл_профили'!CE85+'[2]2024_КС_ВМП_заявл_профили'!CE85</f>
        <v>0</v>
      </c>
      <c r="J85" s="25">
        <f>'[2]2024_КС_КСГ_заявл_профили'!CF85+'[2]2024_КС_ВМП_заявл_профили'!CF85</f>
        <v>0</v>
      </c>
      <c r="K85" s="26">
        <f>'[2]2024_КС_КСГ_заявл_профили'!CG85+'[2]2024_КС_ВМП_заявл_профили'!CG85</f>
        <v>0</v>
      </c>
      <c r="L85" s="26">
        <f>'[2]2024_КС_КСГ_заявл_профили'!CH85+'[2]2024_КС_ВМП_заявл_профили'!CH85</f>
        <v>0</v>
      </c>
      <c r="M85" s="26">
        <f>'[2]2024_КС_КСГ_заявл_профили'!CI85+'[2]2024_КС_ВМП_заявл_профили'!CI85</f>
        <v>0</v>
      </c>
      <c r="N85" s="26">
        <f>'[2]2024_КС_КСГ_заявл_профили'!CJ85+'[2]2024_КС_ВМП_заявл_профили'!CJ85</f>
        <v>0</v>
      </c>
      <c r="O85" s="26">
        <f>'[2]2024_КС_КСГ_заявл_профили'!CK85+'[2]2024_КС_ВМП_заявл_профили'!CK85</f>
        <v>0</v>
      </c>
      <c r="P85" s="26">
        <f>'[2]2024_КС_КСГ_заявл_профили'!CL85+'[2]2024_КС_ВМП_заявл_профили'!CL85</f>
        <v>0</v>
      </c>
      <c r="Q85" s="26">
        <f>'[2]2024_КС_КСГ_заявл_профили'!CM85+'[2]2024_КС_ВМП_заявл_профили'!CM85</f>
        <v>0</v>
      </c>
      <c r="R85" s="26">
        <f>'[2]2024_КС_КСГ_заявл_профили'!CN85+'[2]2024_КС_ВМП_заявл_профили'!CN85</f>
        <v>0</v>
      </c>
      <c r="S85" s="26">
        <f>'[2]2024_КС_КСГ_заявл_профили'!CO85+'[2]2024_КС_ВМП_заявл_профили'!CO85</f>
        <v>0</v>
      </c>
      <c r="T85" s="26">
        <f>'[2]2024_КС_КСГ_заявл_профили'!CP85+'[2]2024_КС_ВМП_заявл_профили'!CP85</f>
        <v>0</v>
      </c>
      <c r="U85" s="26">
        <f>'[2]2024_КС_КСГ_заявл_профили'!CQ85+'[2]2024_КС_ВМП_заявл_профили'!CQ85</f>
        <v>0</v>
      </c>
      <c r="V85" s="26">
        <f>'[2]2024_КС_КСГ_заявл_профили'!CR85+'[2]2024_КС_ВМП_заявл_профили'!CR85</f>
        <v>0</v>
      </c>
      <c r="W85" s="26">
        <f>'[2]2024_КС_КСГ_заявл_профили'!CS85+'[2]2024_КС_ВМП_заявл_профили'!CS85</f>
        <v>0</v>
      </c>
      <c r="X85" s="26">
        <f>'[2]2024_КС_КСГ_заявл_профили'!CT85+'[2]2024_КС_ВМП_заявл_профили'!CT85</f>
        <v>0</v>
      </c>
      <c r="Y85" s="26">
        <f>'[2]2024_КС_КСГ_заявл_профили'!CU85+'[2]2024_КС_ВМП_заявл_профили'!CU85</f>
        <v>0</v>
      </c>
      <c r="Z85" s="26">
        <f>'[2]2024_КС_КСГ_заявл_профили'!CV85+'[2]2024_КС_ВМП_заявл_профили'!CV85</f>
        <v>0</v>
      </c>
      <c r="AA85" s="26">
        <f>'[2]2024_КС_КСГ_заявл_профили'!CW85+'[2]2024_КС_ВМП_заявл_профили'!CW85</f>
        <v>0</v>
      </c>
      <c r="AB85" s="26">
        <f>'[2]2024_КС_КСГ_заявл_профили'!CX85+'[2]2024_КС_ВМП_заявл_профили'!CX85</f>
        <v>0</v>
      </c>
      <c r="AC85" s="26">
        <f>'[2]2024_КС_КСГ_заявл_профили'!CY85+'[2]2024_КС_ВМП_заявл_профили'!CY85</f>
        <v>0</v>
      </c>
      <c r="AD85" s="26">
        <f>'[2]2024_КС_КСГ_заявл_профили'!CZ85+'[2]2024_КС_ВМП_заявл_профили'!CZ85</f>
        <v>0</v>
      </c>
      <c r="AE85" s="26">
        <f>'[2]2024_КС_КСГ_заявл_профили'!DA85+'[2]2024_КС_ВМП_заявл_профили'!DA85</f>
        <v>0</v>
      </c>
      <c r="AF85" s="26">
        <f>'[2]2024_КС_КСГ_заявл_профили'!DB85+'[2]2024_КС_ВМП_заявл_профили'!DB85</f>
        <v>0</v>
      </c>
      <c r="AG85" s="26">
        <f>'[2]2024_КС_КСГ_заявл_профили'!DC85+'[2]2024_КС_ВМП_заявл_профили'!DC85</f>
        <v>0</v>
      </c>
      <c r="AH85" s="26">
        <f>'[2]2024_КС_КСГ_заявл_профили'!DD85+'[2]2024_КС_ВМП_заявл_профили'!DD85</f>
        <v>0</v>
      </c>
      <c r="AI85" s="26">
        <f>'[2]2024_КС_КСГ_заявл_профили'!DE85+'[2]2024_КС_ВМП_заявл_профили'!DE85</f>
        <v>0</v>
      </c>
      <c r="AJ85" s="26">
        <f>'[2]2024_КС_КСГ_заявл_профили'!DF85+'[2]2024_КС_ВМП_заявл_профили'!DF85</f>
        <v>0</v>
      </c>
      <c r="AK85" s="26">
        <f>'[2]2024_КС_КСГ_заявл_профили'!DG85+'[2]2024_КС_ВМП_заявл_профили'!DG85</f>
        <v>0</v>
      </c>
      <c r="AL85" s="26">
        <f>'[2]2024_КС_КСГ_заявл_профили'!DH85+'[2]2024_КС_ВМП_заявл_профили'!DH85</f>
        <v>0</v>
      </c>
      <c r="AM85" s="26">
        <f>'[2]2024_КС_КСГ_заявл_профили'!DI85+'[2]2024_КС_ВМП_заявл_профили'!DI85</f>
        <v>0</v>
      </c>
      <c r="AN85" s="26">
        <f>'[2]2024_КС_КСГ_заявл_профили'!DJ85+'[2]2024_КС_ВМП_заявл_профили'!DJ85</f>
        <v>0</v>
      </c>
      <c r="AO85" s="26">
        <f>'[2]2024_КС_КСГ_заявл_профили'!DK85+'[2]2024_КС_ВМП_заявл_профили'!DK85</f>
        <v>0</v>
      </c>
      <c r="AP85" s="26">
        <f>'[2]2024_КС_КСГ_заявл_профили'!DL85+'[2]2024_КС_ВМП_заявл_профили'!DL85</f>
        <v>0</v>
      </c>
      <c r="AQ85" s="26">
        <f>'[2]2024_КС_КСГ_заявл_профили'!DM85+'[2]2024_КС_ВМП_заявл_профили'!DM85</f>
        <v>0</v>
      </c>
      <c r="AR85" s="26">
        <f>'[2]2024_КС_КСГ_заявл_профили'!DN85+'[2]2024_КС_ВМП_заявл_профили'!DN85</f>
        <v>0</v>
      </c>
      <c r="AS85" s="26">
        <f>'[2]2024_КС_КСГ_заявл_профили'!DO85+'[2]2024_КС_ВМП_заявл_профили'!DO85</f>
        <v>0</v>
      </c>
      <c r="AT85" s="26">
        <f>'[2]2024_КС_КСГ_заявл_профили'!DP85+'[2]2024_КС_ВМП_заявл_профили'!DP85</f>
        <v>0</v>
      </c>
      <c r="AU85" s="26">
        <f>'[2]2024_КС_КСГ_заявл_профили'!DQ85+'[2]2024_КС_ВМП_заявл_профили'!DQ85</f>
        <v>0</v>
      </c>
      <c r="AV85" s="26"/>
      <c r="AW85" s="28">
        <f t="shared" si="33"/>
        <v>0</v>
      </c>
      <c r="AX85" s="28">
        <f>'[2]2024_КС_ВМП_заявл_профили'!CA85</f>
        <v>0</v>
      </c>
      <c r="AY85" s="28">
        <f t="shared" si="34"/>
        <v>0</v>
      </c>
      <c r="AZ85" s="26"/>
    </row>
    <row r="86" spans="1:52" ht="23.25" x14ac:dyDescent="0.3">
      <c r="A86" s="26"/>
      <c r="B86" s="22">
        <f t="shared" si="35"/>
        <v>63</v>
      </c>
      <c r="C86" s="29" t="s">
        <v>129</v>
      </c>
      <c r="D86" s="24">
        <f t="shared" si="37"/>
        <v>0</v>
      </c>
      <c r="E86" s="27">
        <f t="shared" si="36"/>
        <v>0</v>
      </c>
      <c r="F86" s="26">
        <f>'[2]2024_КС_КСГ_заявл_профили'!CB86+'[2]2024_КС_ВМП_заявл_профили'!CB86</f>
        <v>0</v>
      </c>
      <c r="G86" s="26">
        <f>'[2]2024_КС_КСГ_заявл_профили'!CC86+'[2]2024_КС_ВМП_заявл_профили'!CC86</f>
        <v>0</v>
      </c>
      <c r="H86" s="26">
        <f>'[2]2024_КС_КСГ_заявл_профили'!CD86+'[2]2024_КС_ВМП_заявл_профили'!CD86</f>
        <v>0</v>
      </c>
      <c r="I86" s="26">
        <f>'[2]2024_КС_КСГ_заявл_профили'!CE86+'[2]2024_КС_ВМП_заявл_профили'!CE86</f>
        <v>0</v>
      </c>
      <c r="J86" s="25">
        <f>'[2]2024_КС_КСГ_заявл_профили'!CF86+'[2]2024_КС_ВМП_заявл_профили'!CF86</f>
        <v>0</v>
      </c>
      <c r="K86" s="26">
        <f>'[2]2024_КС_КСГ_заявл_профили'!CG86+'[2]2024_КС_ВМП_заявл_профили'!CG86</f>
        <v>0</v>
      </c>
      <c r="L86" s="26">
        <f>'[2]2024_КС_КСГ_заявл_профили'!CH86+'[2]2024_КС_ВМП_заявл_профили'!CH86</f>
        <v>0</v>
      </c>
      <c r="M86" s="26">
        <f>'[2]2024_КС_КСГ_заявл_профили'!CI86+'[2]2024_КС_ВМП_заявл_профили'!CI86</f>
        <v>0</v>
      </c>
      <c r="N86" s="26">
        <f>'[2]2024_КС_КСГ_заявл_профили'!CJ86+'[2]2024_КС_ВМП_заявл_профили'!CJ86</f>
        <v>0</v>
      </c>
      <c r="O86" s="26">
        <f>'[2]2024_КС_КСГ_заявл_профили'!CK86+'[2]2024_КС_ВМП_заявл_профили'!CK86</f>
        <v>0</v>
      </c>
      <c r="P86" s="26">
        <f>'[2]2024_КС_КСГ_заявл_профили'!CL86+'[2]2024_КС_ВМП_заявл_профили'!CL86</f>
        <v>0</v>
      </c>
      <c r="Q86" s="26">
        <f>'[2]2024_КС_КСГ_заявл_профили'!CM86+'[2]2024_КС_ВМП_заявл_профили'!CM86</f>
        <v>0</v>
      </c>
      <c r="R86" s="26">
        <f>'[2]2024_КС_КСГ_заявл_профили'!CN86+'[2]2024_КС_ВМП_заявл_профили'!CN86</f>
        <v>0</v>
      </c>
      <c r="S86" s="26">
        <f>'[2]2024_КС_КСГ_заявл_профили'!CO86+'[2]2024_КС_ВМП_заявл_профили'!CO86</f>
        <v>0</v>
      </c>
      <c r="T86" s="26">
        <f>'[2]2024_КС_КСГ_заявл_профили'!CP86+'[2]2024_КС_ВМП_заявл_профили'!CP86</f>
        <v>0</v>
      </c>
      <c r="U86" s="26">
        <f>'[2]2024_КС_КСГ_заявл_профили'!CQ86+'[2]2024_КС_ВМП_заявл_профили'!CQ86</f>
        <v>0</v>
      </c>
      <c r="V86" s="26">
        <f>'[2]2024_КС_КСГ_заявл_профили'!CR86+'[2]2024_КС_ВМП_заявл_профили'!CR86</f>
        <v>0</v>
      </c>
      <c r="W86" s="26">
        <f>'[2]2024_КС_КСГ_заявл_профили'!CS86+'[2]2024_КС_ВМП_заявл_профили'!CS86</f>
        <v>0</v>
      </c>
      <c r="X86" s="26">
        <f>'[2]2024_КС_КСГ_заявл_профили'!CT86+'[2]2024_КС_ВМП_заявл_профили'!CT86</f>
        <v>0</v>
      </c>
      <c r="Y86" s="26">
        <f>'[2]2024_КС_КСГ_заявл_профили'!CU86+'[2]2024_КС_ВМП_заявл_профили'!CU86</f>
        <v>0</v>
      </c>
      <c r="Z86" s="26">
        <f>'[2]2024_КС_КСГ_заявл_профили'!CV86+'[2]2024_КС_ВМП_заявл_профили'!CV86</f>
        <v>0</v>
      </c>
      <c r="AA86" s="26">
        <f>'[2]2024_КС_КСГ_заявл_профили'!CW86+'[2]2024_КС_ВМП_заявл_профили'!CW86</f>
        <v>0</v>
      </c>
      <c r="AB86" s="26">
        <f>'[2]2024_КС_КСГ_заявл_профили'!CX86+'[2]2024_КС_ВМП_заявл_профили'!CX86</f>
        <v>0</v>
      </c>
      <c r="AC86" s="26">
        <f>'[2]2024_КС_КСГ_заявл_профили'!CY86+'[2]2024_КС_ВМП_заявл_профили'!CY86</f>
        <v>0</v>
      </c>
      <c r="AD86" s="26">
        <f>'[2]2024_КС_КСГ_заявл_профили'!CZ86+'[2]2024_КС_ВМП_заявл_профили'!CZ86</f>
        <v>0</v>
      </c>
      <c r="AE86" s="26">
        <f>'[2]2024_КС_КСГ_заявл_профили'!DA86+'[2]2024_КС_ВМП_заявл_профили'!DA86</f>
        <v>0</v>
      </c>
      <c r="AF86" s="26">
        <f>'[2]2024_КС_КСГ_заявл_профили'!DB86+'[2]2024_КС_ВМП_заявл_профили'!DB86</f>
        <v>0</v>
      </c>
      <c r="AG86" s="26">
        <f>'[2]2024_КС_КСГ_заявл_профили'!DC86+'[2]2024_КС_ВМП_заявл_профили'!DC86</f>
        <v>0</v>
      </c>
      <c r="AH86" s="26">
        <f>'[2]2024_КС_КСГ_заявл_профили'!DD86+'[2]2024_КС_ВМП_заявл_профили'!DD86</f>
        <v>0</v>
      </c>
      <c r="AI86" s="26">
        <f>'[2]2024_КС_КСГ_заявл_профили'!DE86+'[2]2024_КС_ВМП_заявл_профили'!DE86</f>
        <v>0</v>
      </c>
      <c r="AJ86" s="26">
        <f>'[2]2024_КС_КСГ_заявл_профили'!DF86+'[2]2024_КС_ВМП_заявл_профили'!DF86</f>
        <v>0</v>
      </c>
      <c r="AK86" s="26">
        <f>'[2]2024_КС_КСГ_заявл_профили'!DG86+'[2]2024_КС_ВМП_заявл_профили'!DG86</f>
        <v>0</v>
      </c>
      <c r="AL86" s="26">
        <f>'[2]2024_КС_КСГ_заявл_профили'!DH86+'[2]2024_КС_ВМП_заявл_профили'!DH86</f>
        <v>0</v>
      </c>
      <c r="AM86" s="26">
        <f>'[2]2024_КС_КСГ_заявл_профили'!DI86+'[2]2024_КС_ВМП_заявл_профили'!DI86</f>
        <v>0</v>
      </c>
      <c r="AN86" s="26">
        <f>'[2]2024_КС_КСГ_заявл_профили'!DJ86+'[2]2024_КС_ВМП_заявл_профили'!DJ86</f>
        <v>0</v>
      </c>
      <c r="AO86" s="26">
        <f>'[2]2024_КС_КСГ_заявл_профили'!DK86+'[2]2024_КС_ВМП_заявл_профили'!DK86</f>
        <v>0</v>
      </c>
      <c r="AP86" s="26">
        <f>'[2]2024_КС_КСГ_заявл_профили'!DL86+'[2]2024_КС_ВМП_заявл_профили'!DL86</f>
        <v>0</v>
      </c>
      <c r="AQ86" s="26">
        <f>'[2]2024_КС_КСГ_заявл_профили'!DM86+'[2]2024_КС_ВМП_заявл_профили'!DM86</f>
        <v>0</v>
      </c>
      <c r="AR86" s="26">
        <f>'[2]2024_КС_КСГ_заявл_профили'!DN86+'[2]2024_КС_ВМП_заявл_профили'!DN86</f>
        <v>0</v>
      </c>
      <c r="AS86" s="26">
        <f>'[2]2024_КС_КСГ_заявл_профили'!DO86+'[2]2024_КС_ВМП_заявл_профили'!DO86</f>
        <v>0</v>
      </c>
      <c r="AT86" s="26">
        <f>'[2]2024_КС_КСГ_заявл_профили'!DP86+'[2]2024_КС_ВМП_заявл_профили'!DP86</f>
        <v>0</v>
      </c>
      <c r="AU86" s="26">
        <f>'[2]2024_КС_КСГ_заявл_профили'!DQ86+'[2]2024_КС_ВМП_заявл_профили'!DQ86</f>
        <v>0</v>
      </c>
      <c r="AV86" s="26"/>
      <c r="AW86" s="28">
        <f t="shared" si="33"/>
        <v>0</v>
      </c>
      <c r="AX86" s="28">
        <f>'[2]2024_КС_ВМП_заявл_профили'!CA86</f>
        <v>0</v>
      </c>
      <c r="AY86" s="28">
        <f t="shared" si="34"/>
        <v>0</v>
      </c>
      <c r="AZ86" s="26"/>
    </row>
    <row r="87" spans="1:52" ht="23.25" x14ac:dyDescent="0.3">
      <c r="A87" s="26"/>
      <c r="B87" s="22">
        <f t="shared" si="35"/>
        <v>64</v>
      </c>
      <c r="C87" s="23" t="s">
        <v>130</v>
      </c>
      <c r="D87" s="24">
        <f t="shared" si="37"/>
        <v>5859</v>
      </c>
      <c r="E87" s="27">
        <f t="shared" si="36"/>
        <v>667</v>
      </c>
      <c r="F87" s="26">
        <f>'[2]2024_КС_КСГ_заявл_профили'!CB87+'[2]2024_КС_ВМП_заявл_профили'!CB87</f>
        <v>144</v>
      </c>
      <c r="G87" s="26">
        <f>'[2]2024_КС_КСГ_заявл_профили'!CC87+'[2]2024_КС_ВМП_заявл_профили'!CC87</f>
        <v>0</v>
      </c>
      <c r="H87" s="26">
        <f>'[2]2024_КС_КСГ_заявл_профили'!CD87+'[2]2024_КС_ВМП_заявл_профили'!CD87</f>
        <v>0</v>
      </c>
      <c r="I87" s="26">
        <f>'[2]2024_КС_КСГ_заявл_профили'!CE87+'[2]2024_КС_ВМП_заявл_профили'!CE87</f>
        <v>0</v>
      </c>
      <c r="J87" s="25">
        <f>'[2]2024_КС_КСГ_заявл_профили'!CF87+'[2]2024_КС_ВМП_заявл_профили'!CF87</f>
        <v>0</v>
      </c>
      <c r="K87" s="26">
        <f>'[2]2024_КС_КСГ_заявл_профили'!CG87+'[2]2024_КС_ВМП_заявл_профили'!CG87</f>
        <v>0</v>
      </c>
      <c r="L87" s="26">
        <f>'[2]2024_КС_КСГ_заявл_профили'!CH87+'[2]2024_КС_ВМП_заявл_профили'!CH87</f>
        <v>0</v>
      </c>
      <c r="M87" s="26">
        <f>'[2]2024_КС_КСГ_заявл_профили'!CI87+'[2]2024_КС_ВМП_заявл_профили'!CI87</f>
        <v>0</v>
      </c>
      <c r="N87" s="26">
        <f>'[2]2024_КС_КСГ_заявл_профили'!CJ87+'[2]2024_КС_ВМП_заявл_профили'!CJ87</f>
        <v>0</v>
      </c>
      <c r="O87" s="26">
        <f>'[2]2024_КС_КСГ_заявл_профили'!CK87+'[2]2024_КС_ВМП_заявл_профили'!CK87</f>
        <v>0</v>
      </c>
      <c r="P87" s="26">
        <f>'[2]2024_КС_КСГ_заявл_профили'!CL87+'[2]2024_КС_ВМП_заявл_профили'!CL87</f>
        <v>0</v>
      </c>
      <c r="Q87" s="26">
        <f>'[2]2024_КС_КСГ_заявл_профили'!CM87+'[2]2024_КС_ВМП_заявл_профили'!CM87</f>
        <v>0</v>
      </c>
      <c r="R87" s="26">
        <f>'[2]2024_КС_КСГ_заявл_профили'!CN87+'[2]2024_КС_ВМП_заявл_профили'!CN87</f>
        <v>0</v>
      </c>
      <c r="S87" s="26">
        <f>'[2]2024_КС_КСГ_заявл_профили'!CO87+'[2]2024_КС_ВМП_заявл_профили'!CO87</f>
        <v>0</v>
      </c>
      <c r="T87" s="26">
        <f>'[2]2024_КС_КСГ_заявл_профили'!CP87+'[2]2024_КС_ВМП_заявл_профили'!CP87</f>
        <v>0</v>
      </c>
      <c r="U87" s="26">
        <f>'[2]2024_КС_КСГ_заявл_профили'!CQ87+'[2]2024_КС_ВМП_заявл_профили'!CQ87</f>
        <v>66</v>
      </c>
      <c r="V87" s="26">
        <f>'[2]2024_КС_КСГ_заявл_профили'!CR87+'[2]2024_КС_ВМП_заявл_профили'!CR87</f>
        <v>0</v>
      </c>
      <c r="W87" s="26">
        <f>'[2]2024_КС_КСГ_заявл_профили'!CS87+'[2]2024_КС_ВМП_заявл_профили'!CS87</f>
        <v>0</v>
      </c>
      <c r="X87" s="26">
        <f>'[2]2024_КС_КСГ_заявл_профили'!CT87+'[2]2024_КС_ВМП_заявл_профили'!CT87</f>
        <v>0</v>
      </c>
      <c r="Y87" s="26">
        <f>'[2]2024_КС_КСГ_заявл_профили'!CU87+'[2]2024_КС_ВМП_заявл_профили'!CU87</f>
        <v>0</v>
      </c>
      <c r="Z87" s="26">
        <f>'[2]2024_КС_КСГ_заявл_профили'!CV87+'[2]2024_КС_ВМП_заявл_профили'!CV87</f>
        <v>0</v>
      </c>
      <c r="AA87" s="26">
        <f>'[2]2024_КС_КСГ_заявл_профили'!CW87+'[2]2024_КС_ВМП_заявл_профили'!CW87</f>
        <v>0</v>
      </c>
      <c r="AB87" s="26">
        <f>'[2]2024_КС_КСГ_заявл_профили'!CX87+'[2]2024_КС_ВМП_заявл_профили'!CX87</f>
        <v>42</v>
      </c>
      <c r="AC87" s="26">
        <f>'[2]2024_КС_КСГ_заявл_профили'!CY87+'[2]2024_КС_ВМП_заявл_профили'!CY87</f>
        <v>0</v>
      </c>
      <c r="AD87" s="26">
        <f>'[2]2024_КС_КСГ_заявл_профили'!CZ87+'[2]2024_КС_ВМП_заявл_профили'!CZ87</f>
        <v>0</v>
      </c>
      <c r="AE87" s="26">
        <f>'[2]2024_КС_КСГ_заявл_профили'!DA87+'[2]2024_КС_ВМП_заявл_профили'!DA87</f>
        <v>0</v>
      </c>
      <c r="AF87" s="26">
        <f>'[2]2024_КС_КСГ_заявл_профили'!DB87+'[2]2024_КС_ВМП_заявл_профили'!DB87</f>
        <v>0</v>
      </c>
      <c r="AG87" s="26">
        <f>'[2]2024_КС_КСГ_заявл_профили'!DC87+'[2]2024_КС_ВМП_заявл_профили'!DC87</f>
        <v>32</v>
      </c>
      <c r="AH87" s="26">
        <f>'[2]2024_КС_КСГ_заявл_профили'!DD87+'[2]2024_КС_ВМП_заявл_профили'!DD87</f>
        <v>0</v>
      </c>
      <c r="AI87" s="26">
        <f>'[2]2024_КС_КСГ_заявл_профили'!DE87+'[2]2024_КС_ВМП_заявл_профили'!DE87</f>
        <v>0</v>
      </c>
      <c r="AJ87" s="26">
        <f>'[2]2024_КС_КСГ_заявл_профили'!DF87+'[2]2024_КС_ВМП_заявл_профили'!DF87</f>
        <v>0</v>
      </c>
      <c r="AK87" s="26">
        <f>'[2]2024_КС_КСГ_заявл_профили'!DG87+'[2]2024_КС_ВМП_заявл_профили'!DG87</f>
        <v>90</v>
      </c>
      <c r="AL87" s="26">
        <f>'[2]2024_КС_КСГ_заявл_профили'!DH87+'[2]2024_КС_ВМП_заявл_профили'!DH87</f>
        <v>148</v>
      </c>
      <c r="AM87" s="26">
        <f>'[2]2024_КС_КСГ_заявл_профили'!DI87+'[2]2024_КС_ВМП_заявл_профили'!DI87</f>
        <v>20</v>
      </c>
      <c r="AN87" s="26">
        <f>'[2]2024_КС_КСГ_заявл_профили'!DJ87+'[2]2024_КС_ВМП_заявл_профили'!DJ87</f>
        <v>125</v>
      </c>
      <c r="AO87" s="26">
        <f>'[2]2024_КС_КСГ_заявл_профили'!DK87+'[2]2024_КС_ВМП_заявл_профили'!DK87</f>
        <v>0</v>
      </c>
      <c r="AP87" s="26">
        <f>'[2]2024_КС_КСГ_заявл_профили'!DL87+'[2]2024_КС_ВМП_заявл_профили'!DL87</f>
        <v>0</v>
      </c>
      <c r="AQ87" s="26">
        <f>'[2]2024_КС_КСГ_заявл_профили'!DM87+'[2]2024_КС_ВМП_заявл_профили'!DM87</f>
        <v>0</v>
      </c>
      <c r="AR87" s="26">
        <f>'[2]2024_КС_КСГ_заявл_профили'!DN87+'[2]2024_КС_ВМП_заявл_профили'!DN87</f>
        <v>0</v>
      </c>
      <c r="AS87" s="26">
        <f>'[2]2024_КС_КСГ_заявл_профили'!DO87+'[2]2024_КС_ВМП_заявл_профили'!DO87</f>
        <v>0</v>
      </c>
      <c r="AT87" s="26">
        <f>'[2]2024_КС_КСГ_заявл_профили'!DP87+'[2]2024_КС_ВМП_заявл_профили'!DP87</f>
        <v>0</v>
      </c>
      <c r="AU87" s="26">
        <f>'[2]2024_КС_КСГ_заявл_профили'!DQ87+'[2]2024_КС_ВМП_заявл_профили'!DQ87</f>
        <v>0</v>
      </c>
      <c r="AV87" s="26"/>
      <c r="AW87" s="28">
        <f t="shared" si="33"/>
        <v>592</v>
      </c>
      <c r="AX87" s="28">
        <f>'[2]2024_КС_ВМП_заявл_профили'!CA87</f>
        <v>75</v>
      </c>
      <c r="AY87" s="28">
        <f t="shared" si="34"/>
        <v>667</v>
      </c>
      <c r="AZ87" s="26"/>
    </row>
    <row r="88" spans="1:52" ht="23.25" x14ac:dyDescent="0.3">
      <c r="A88" s="26"/>
      <c r="B88" s="22">
        <f t="shared" si="35"/>
        <v>65</v>
      </c>
      <c r="C88" s="29" t="s">
        <v>131</v>
      </c>
      <c r="D88" s="24">
        <f t="shared" si="37"/>
        <v>0</v>
      </c>
      <c r="E88" s="27">
        <f t="shared" si="36"/>
        <v>0</v>
      </c>
      <c r="F88" s="26">
        <f>'[2]2024_КС_КСГ_заявл_профили'!CB88+'[2]2024_КС_ВМП_заявл_профили'!CB88</f>
        <v>0</v>
      </c>
      <c r="G88" s="26">
        <f>'[2]2024_КС_КСГ_заявл_профили'!CC88+'[2]2024_КС_ВМП_заявл_профили'!CC88</f>
        <v>0</v>
      </c>
      <c r="H88" s="26">
        <f>'[2]2024_КС_КСГ_заявл_профили'!CD88+'[2]2024_КС_ВМП_заявл_профили'!CD88</f>
        <v>0</v>
      </c>
      <c r="I88" s="26">
        <f>'[2]2024_КС_КСГ_заявл_профили'!CE88+'[2]2024_КС_ВМП_заявл_профили'!CE88</f>
        <v>0</v>
      </c>
      <c r="J88" s="25">
        <f>'[2]2024_КС_КСГ_заявл_профили'!CF88+'[2]2024_КС_ВМП_заявл_профили'!CF88</f>
        <v>0</v>
      </c>
      <c r="K88" s="26">
        <f>'[2]2024_КС_КСГ_заявл_профили'!CG88+'[2]2024_КС_ВМП_заявл_профили'!CG88</f>
        <v>0</v>
      </c>
      <c r="L88" s="26">
        <f>'[2]2024_КС_КСГ_заявл_профили'!CH88+'[2]2024_КС_ВМП_заявл_профили'!CH88</f>
        <v>0</v>
      </c>
      <c r="M88" s="26">
        <f>'[2]2024_КС_КСГ_заявл_профили'!CI88+'[2]2024_КС_ВМП_заявл_профили'!CI88</f>
        <v>0</v>
      </c>
      <c r="N88" s="26">
        <f>'[2]2024_КС_КСГ_заявл_профили'!CJ88+'[2]2024_КС_ВМП_заявл_профили'!CJ88</f>
        <v>0</v>
      </c>
      <c r="O88" s="26">
        <f>'[2]2024_КС_КСГ_заявл_профили'!CK88+'[2]2024_КС_ВМП_заявл_профили'!CK88</f>
        <v>0</v>
      </c>
      <c r="P88" s="26">
        <f>'[2]2024_КС_КСГ_заявл_профили'!CL88+'[2]2024_КС_ВМП_заявл_профили'!CL88</f>
        <v>0</v>
      </c>
      <c r="Q88" s="26">
        <f>'[2]2024_КС_КСГ_заявл_профили'!CM88+'[2]2024_КС_ВМП_заявл_профили'!CM88</f>
        <v>0</v>
      </c>
      <c r="R88" s="26">
        <f>'[2]2024_КС_КСГ_заявл_профили'!CN88+'[2]2024_КС_ВМП_заявл_профили'!CN88</f>
        <v>0</v>
      </c>
      <c r="S88" s="26">
        <f>'[2]2024_КС_КСГ_заявл_профили'!CO88+'[2]2024_КС_ВМП_заявл_профили'!CO88</f>
        <v>0</v>
      </c>
      <c r="T88" s="26">
        <f>'[2]2024_КС_КСГ_заявл_профили'!CP88+'[2]2024_КС_ВМП_заявл_профили'!CP88</f>
        <v>0</v>
      </c>
      <c r="U88" s="26">
        <f>'[2]2024_КС_КСГ_заявл_профили'!CQ88+'[2]2024_КС_ВМП_заявл_профили'!CQ88</f>
        <v>0</v>
      </c>
      <c r="V88" s="26">
        <f>'[2]2024_КС_КСГ_заявл_профили'!CR88+'[2]2024_КС_ВМП_заявл_профили'!CR88</f>
        <v>0</v>
      </c>
      <c r="W88" s="26">
        <f>'[2]2024_КС_КСГ_заявл_профили'!CS88+'[2]2024_КС_ВМП_заявл_профили'!CS88</f>
        <v>0</v>
      </c>
      <c r="X88" s="26">
        <f>'[2]2024_КС_КСГ_заявл_профили'!CT88+'[2]2024_КС_ВМП_заявл_профили'!CT88</f>
        <v>0</v>
      </c>
      <c r="Y88" s="26">
        <f>'[2]2024_КС_КСГ_заявл_профили'!CU88+'[2]2024_КС_ВМП_заявл_профили'!CU88</f>
        <v>0</v>
      </c>
      <c r="Z88" s="26">
        <f>'[2]2024_КС_КСГ_заявл_профили'!CV88+'[2]2024_КС_ВМП_заявл_профили'!CV88</f>
        <v>0</v>
      </c>
      <c r="AA88" s="26">
        <f>'[2]2024_КС_КСГ_заявл_профили'!CW88+'[2]2024_КС_ВМП_заявл_профили'!CW88</f>
        <v>0</v>
      </c>
      <c r="AB88" s="26">
        <f>'[2]2024_КС_КСГ_заявл_профили'!CX88+'[2]2024_КС_ВМП_заявл_профили'!CX88</f>
        <v>0</v>
      </c>
      <c r="AC88" s="26">
        <f>'[2]2024_КС_КСГ_заявл_профили'!CY88+'[2]2024_КС_ВМП_заявл_профили'!CY88</f>
        <v>0</v>
      </c>
      <c r="AD88" s="26">
        <f>'[2]2024_КС_КСГ_заявл_профили'!CZ88+'[2]2024_КС_ВМП_заявл_профили'!CZ88</f>
        <v>0</v>
      </c>
      <c r="AE88" s="26">
        <f>'[2]2024_КС_КСГ_заявл_профили'!DA88+'[2]2024_КС_ВМП_заявл_профили'!DA88</f>
        <v>0</v>
      </c>
      <c r="AF88" s="26">
        <f>'[2]2024_КС_КСГ_заявл_профили'!DB88+'[2]2024_КС_ВМП_заявл_профили'!DB88</f>
        <v>0</v>
      </c>
      <c r="AG88" s="26">
        <f>'[2]2024_КС_КСГ_заявл_профили'!DC88+'[2]2024_КС_ВМП_заявл_профили'!DC88</f>
        <v>0</v>
      </c>
      <c r="AH88" s="26">
        <f>'[2]2024_КС_КСГ_заявл_профили'!DD88+'[2]2024_КС_ВМП_заявл_профили'!DD88</f>
        <v>0</v>
      </c>
      <c r="AI88" s="26">
        <f>'[2]2024_КС_КСГ_заявл_профили'!DE88+'[2]2024_КС_ВМП_заявл_профили'!DE88</f>
        <v>0</v>
      </c>
      <c r="AJ88" s="26">
        <f>'[2]2024_КС_КСГ_заявл_профили'!DF88+'[2]2024_КС_ВМП_заявл_профили'!DF88</f>
        <v>0</v>
      </c>
      <c r="AK88" s="26">
        <f>'[2]2024_КС_КСГ_заявл_профили'!DG88+'[2]2024_КС_ВМП_заявл_профили'!DG88</f>
        <v>0</v>
      </c>
      <c r="AL88" s="26">
        <f>'[2]2024_КС_КСГ_заявл_профили'!DH88+'[2]2024_КС_ВМП_заявл_профили'!DH88</f>
        <v>0</v>
      </c>
      <c r="AM88" s="26">
        <f>'[2]2024_КС_КСГ_заявл_профили'!DI88+'[2]2024_КС_ВМП_заявл_профили'!DI88</f>
        <v>0</v>
      </c>
      <c r="AN88" s="26">
        <f>'[2]2024_КС_КСГ_заявл_профили'!DJ88+'[2]2024_КС_ВМП_заявл_профили'!DJ88</f>
        <v>0</v>
      </c>
      <c r="AO88" s="26">
        <f>'[2]2024_КС_КСГ_заявл_профили'!DK88+'[2]2024_КС_ВМП_заявл_профили'!DK88</f>
        <v>0</v>
      </c>
      <c r="AP88" s="26">
        <f>'[2]2024_КС_КСГ_заявл_профили'!DL88+'[2]2024_КС_ВМП_заявл_профили'!DL88</f>
        <v>0</v>
      </c>
      <c r="AQ88" s="26">
        <f>'[2]2024_КС_КСГ_заявл_профили'!DM88+'[2]2024_КС_ВМП_заявл_профили'!DM88</f>
        <v>0</v>
      </c>
      <c r="AR88" s="26">
        <f>'[2]2024_КС_КСГ_заявл_профили'!DN88+'[2]2024_КС_ВМП_заявл_профили'!DN88</f>
        <v>0</v>
      </c>
      <c r="AS88" s="26">
        <f>'[2]2024_КС_КСГ_заявл_профили'!DO88+'[2]2024_КС_ВМП_заявл_профили'!DO88</f>
        <v>0</v>
      </c>
      <c r="AT88" s="26">
        <f>'[2]2024_КС_КСГ_заявл_профили'!DP88+'[2]2024_КС_ВМП_заявл_профили'!DP88</f>
        <v>0</v>
      </c>
      <c r="AU88" s="26">
        <f>'[2]2024_КС_КСГ_заявл_профили'!DQ88+'[2]2024_КС_ВМП_заявл_профили'!DQ88</f>
        <v>0</v>
      </c>
      <c r="AV88" s="26"/>
      <c r="AW88" s="28">
        <f t="shared" si="33"/>
        <v>0</v>
      </c>
      <c r="AX88" s="28">
        <f>'[2]2024_КС_ВМП_заявл_профили'!CA88</f>
        <v>0</v>
      </c>
      <c r="AY88" s="28">
        <f t="shared" si="34"/>
        <v>0</v>
      </c>
      <c r="AZ88" s="26"/>
    </row>
    <row r="89" spans="1:52" ht="23.25" x14ac:dyDescent="0.3">
      <c r="A89" s="26"/>
      <c r="B89" s="22">
        <f t="shared" si="35"/>
        <v>66</v>
      </c>
      <c r="C89" s="29" t="s">
        <v>132</v>
      </c>
      <c r="D89" s="24">
        <f t="shared" si="37"/>
        <v>0</v>
      </c>
      <c r="E89" s="27">
        <f t="shared" si="36"/>
        <v>0</v>
      </c>
      <c r="F89" s="26">
        <f>'[2]2024_КС_КСГ_заявл_профили'!CB89+'[2]2024_КС_ВМП_заявл_профили'!CB89</f>
        <v>0</v>
      </c>
      <c r="G89" s="26">
        <f>'[2]2024_КС_КСГ_заявл_профили'!CC89+'[2]2024_КС_ВМП_заявл_профили'!CC89</f>
        <v>0</v>
      </c>
      <c r="H89" s="26">
        <f>'[2]2024_КС_КСГ_заявл_профили'!CD89+'[2]2024_КС_ВМП_заявл_профили'!CD89</f>
        <v>0</v>
      </c>
      <c r="I89" s="26">
        <f>'[2]2024_КС_КСГ_заявл_профили'!CE89+'[2]2024_КС_ВМП_заявл_профили'!CE89</f>
        <v>0</v>
      </c>
      <c r="J89" s="25">
        <f>'[2]2024_КС_КСГ_заявл_профили'!CF89+'[2]2024_КС_ВМП_заявл_профили'!CF89</f>
        <v>0</v>
      </c>
      <c r="K89" s="26">
        <f>'[2]2024_КС_КСГ_заявл_профили'!CG89+'[2]2024_КС_ВМП_заявл_профили'!CG89</f>
        <v>0</v>
      </c>
      <c r="L89" s="26">
        <f>'[2]2024_КС_КСГ_заявл_профили'!CH89+'[2]2024_КС_ВМП_заявл_профили'!CH89</f>
        <v>0</v>
      </c>
      <c r="M89" s="26">
        <f>'[2]2024_КС_КСГ_заявл_профили'!CI89+'[2]2024_КС_ВМП_заявл_профили'!CI89</f>
        <v>0</v>
      </c>
      <c r="N89" s="26">
        <f>'[2]2024_КС_КСГ_заявл_профили'!CJ89+'[2]2024_КС_ВМП_заявл_профили'!CJ89</f>
        <v>0</v>
      </c>
      <c r="O89" s="26">
        <f>'[2]2024_КС_КСГ_заявл_профили'!CK89+'[2]2024_КС_ВМП_заявл_профили'!CK89</f>
        <v>0</v>
      </c>
      <c r="P89" s="26">
        <f>'[2]2024_КС_КСГ_заявл_профили'!CL89+'[2]2024_КС_ВМП_заявл_профили'!CL89</f>
        <v>0</v>
      </c>
      <c r="Q89" s="26">
        <f>'[2]2024_КС_КСГ_заявл_профили'!CM89+'[2]2024_КС_ВМП_заявл_профили'!CM89</f>
        <v>0</v>
      </c>
      <c r="R89" s="26">
        <f>'[2]2024_КС_КСГ_заявл_профили'!CN89+'[2]2024_КС_ВМП_заявл_профили'!CN89</f>
        <v>0</v>
      </c>
      <c r="S89" s="26">
        <f>'[2]2024_КС_КСГ_заявл_профили'!CO89+'[2]2024_КС_ВМП_заявл_профили'!CO89</f>
        <v>0</v>
      </c>
      <c r="T89" s="26">
        <f>'[2]2024_КС_КСГ_заявл_профили'!CP89+'[2]2024_КС_ВМП_заявл_профили'!CP89</f>
        <v>0</v>
      </c>
      <c r="U89" s="26">
        <f>'[2]2024_КС_КСГ_заявл_профили'!CQ89+'[2]2024_КС_ВМП_заявл_профили'!CQ89</f>
        <v>0</v>
      </c>
      <c r="V89" s="26">
        <f>'[2]2024_КС_КСГ_заявл_профили'!CR89+'[2]2024_КС_ВМП_заявл_профили'!CR89</f>
        <v>0</v>
      </c>
      <c r="W89" s="26">
        <f>'[2]2024_КС_КСГ_заявл_профили'!CS89+'[2]2024_КС_ВМП_заявл_профили'!CS89</f>
        <v>0</v>
      </c>
      <c r="X89" s="26">
        <f>'[2]2024_КС_КСГ_заявл_профили'!CT89+'[2]2024_КС_ВМП_заявл_профили'!CT89</f>
        <v>0</v>
      </c>
      <c r="Y89" s="26">
        <f>'[2]2024_КС_КСГ_заявл_профили'!CU89+'[2]2024_КС_ВМП_заявл_профили'!CU89</f>
        <v>0</v>
      </c>
      <c r="Z89" s="26">
        <f>'[2]2024_КС_КСГ_заявл_профили'!CV89+'[2]2024_КС_ВМП_заявл_профили'!CV89</f>
        <v>0</v>
      </c>
      <c r="AA89" s="26">
        <f>'[2]2024_КС_КСГ_заявл_профили'!CW89+'[2]2024_КС_ВМП_заявл_профили'!CW89</f>
        <v>0</v>
      </c>
      <c r="AB89" s="26">
        <f>'[2]2024_КС_КСГ_заявл_профили'!CX89+'[2]2024_КС_ВМП_заявл_профили'!CX89</f>
        <v>0</v>
      </c>
      <c r="AC89" s="26">
        <f>'[2]2024_КС_КСГ_заявл_профили'!CY89+'[2]2024_КС_ВМП_заявл_профили'!CY89</f>
        <v>0</v>
      </c>
      <c r="AD89" s="26">
        <f>'[2]2024_КС_КСГ_заявл_профили'!CZ89+'[2]2024_КС_ВМП_заявл_профили'!CZ89</f>
        <v>0</v>
      </c>
      <c r="AE89" s="26">
        <f>'[2]2024_КС_КСГ_заявл_профили'!DA89+'[2]2024_КС_ВМП_заявл_профили'!DA89</f>
        <v>0</v>
      </c>
      <c r="AF89" s="26">
        <f>'[2]2024_КС_КСГ_заявл_профили'!DB89+'[2]2024_КС_ВМП_заявл_профили'!DB89</f>
        <v>0</v>
      </c>
      <c r="AG89" s="26">
        <f>'[2]2024_КС_КСГ_заявл_профили'!DC89+'[2]2024_КС_ВМП_заявл_профили'!DC89</f>
        <v>0</v>
      </c>
      <c r="AH89" s="26">
        <f>'[2]2024_КС_КСГ_заявл_профили'!DD89+'[2]2024_КС_ВМП_заявл_профили'!DD89</f>
        <v>0</v>
      </c>
      <c r="AI89" s="26">
        <f>'[2]2024_КС_КСГ_заявл_профили'!DE89+'[2]2024_КС_ВМП_заявл_профили'!DE89</f>
        <v>0</v>
      </c>
      <c r="AJ89" s="26">
        <f>'[2]2024_КС_КСГ_заявл_профили'!DF89+'[2]2024_КС_ВМП_заявл_профили'!DF89</f>
        <v>0</v>
      </c>
      <c r="AK89" s="26">
        <f>'[2]2024_КС_КСГ_заявл_профили'!DG89+'[2]2024_КС_ВМП_заявл_профили'!DG89</f>
        <v>0</v>
      </c>
      <c r="AL89" s="26">
        <f>'[2]2024_КС_КСГ_заявл_профили'!DH89+'[2]2024_КС_ВМП_заявл_профили'!DH89</f>
        <v>0</v>
      </c>
      <c r="AM89" s="26">
        <f>'[2]2024_КС_КСГ_заявл_профили'!DI89+'[2]2024_КС_ВМП_заявл_профили'!DI89</f>
        <v>0</v>
      </c>
      <c r="AN89" s="26">
        <f>'[2]2024_КС_КСГ_заявл_профили'!DJ89+'[2]2024_КС_ВМП_заявл_профили'!DJ89</f>
        <v>0</v>
      </c>
      <c r="AO89" s="26">
        <f>'[2]2024_КС_КСГ_заявл_профили'!DK89+'[2]2024_КС_ВМП_заявл_профили'!DK89</f>
        <v>0</v>
      </c>
      <c r="AP89" s="26">
        <f>'[2]2024_КС_КСГ_заявл_профили'!DL89+'[2]2024_КС_ВМП_заявл_профили'!DL89</f>
        <v>0</v>
      </c>
      <c r="AQ89" s="26">
        <f>'[2]2024_КС_КСГ_заявл_профили'!DM89+'[2]2024_КС_ВМП_заявл_профили'!DM89</f>
        <v>0</v>
      </c>
      <c r="AR89" s="26">
        <f>'[2]2024_КС_КСГ_заявл_профили'!DN89+'[2]2024_КС_ВМП_заявл_профили'!DN89</f>
        <v>0</v>
      </c>
      <c r="AS89" s="26">
        <f>'[2]2024_КС_КСГ_заявл_профили'!DO89+'[2]2024_КС_ВМП_заявл_профили'!DO89</f>
        <v>0</v>
      </c>
      <c r="AT89" s="26">
        <f>'[2]2024_КС_КСГ_заявл_профили'!DP89+'[2]2024_КС_ВМП_заявл_профили'!DP89</f>
        <v>0</v>
      </c>
      <c r="AU89" s="26">
        <f>'[2]2024_КС_КСГ_заявл_профили'!DQ89+'[2]2024_КС_ВМП_заявл_профили'!DQ89</f>
        <v>0</v>
      </c>
      <c r="AV89" s="26"/>
      <c r="AW89" s="28">
        <f t="shared" si="33"/>
        <v>0</v>
      </c>
      <c r="AX89" s="28">
        <f>'[2]2024_КС_ВМП_заявл_профили'!CA89</f>
        <v>0</v>
      </c>
      <c r="AY89" s="28">
        <f t="shared" si="34"/>
        <v>0</v>
      </c>
      <c r="AZ89" s="26"/>
    </row>
    <row r="90" spans="1:52" ht="23.25" x14ac:dyDescent="0.3">
      <c r="A90" s="26"/>
      <c r="B90" s="22">
        <f t="shared" si="35"/>
        <v>67</v>
      </c>
      <c r="C90" s="29" t="s">
        <v>133</v>
      </c>
      <c r="D90" s="24">
        <f t="shared" si="37"/>
        <v>0</v>
      </c>
      <c r="E90" s="27">
        <f t="shared" si="36"/>
        <v>0</v>
      </c>
      <c r="F90" s="26">
        <f>'[2]2024_КС_КСГ_заявл_профили'!CB90+'[2]2024_КС_ВМП_заявл_профили'!CB90</f>
        <v>0</v>
      </c>
      <c r="G90" s="26">
        <f>'[2]2024_КС_КСГ_заявл_профили'!CC90+'[2]2024_КС_ВМП_заявл_профили'!CC90</f>
        <v>0</v>
      </c>
      <c r="H90" s="26">
        <f>'[2]2024_КС_КСГ_заявл_профили'!CD90+'[2]2024_КС_ВМП_заявл_профили'!CD90</f>
        <v>0</v>
      </c>
      <c r="I90" s="26">
        <f>'[2]2024_КС_КСГ_заявл_профили'!CE90+'[2]2024_КС_ВМП_заявл_профили'!CE90</f>
        <v>0</v>
      </c>
      <c r="J90" s="25">
        <f>'[2]2024_КС_КСГ_заявл_профили'!CF90+'[2]2024_КС_ВМП_заявл_профили'!CF90</f>
        <v>0</v>
      </c>
      <c r="K90" s="26">
        <f>'[2]2024_КС_КСГ_заявл_профили'!CG90+'[2]2024_КС_ВМП_заявл_профили'!CG90</f>
        <v>0</v>
      </c>
      <c r="L90" s="26">
        <f>'[2]2024_КС_КСГ_заявл_профили'!CH90+'[2]2024_КС_ВМП_заявл_профили'!CH90</f>
        <v>0</v>
      </c>
      <c r="M90" s="26">
        <f>'[2]2024_КС_КСГ_заявл_профили'!CI90+'[2]2024_КС_ВМП_заявл_профили'!CI90</f>
        <v>0</v>
      </c>
      <c r="N90" s="26">
        <f>'[2]2024_КС_КСГ_заявл_профили'!CJ90+'[2]2024_КС_ВМП_заявл_профили'!CJ90</f>
        <v>0</v>
      </c>
      <c r="O90" s="26">
        <f>'[2]2024_КС_КСГ_заявл_профили'!CK90+'[2]2024_КС_ВМП_заявл_профили'!CK90</f>
        <v>0</v>
      </c>
      <c r="P90" s="26">
        <f>'[2]2024_КС_КСГ_заявл_профили'!CL90+'[2]2024_КС_ВМП_заявл_профили'!CL90</f>
        <v>0</v>
      </c>
      <c r="Q90" s="26">
        <f>'[2]2024_КС_КСГ_заявл_профили'!CM90+'[2]2024_КС_ВМП_заявл_профили'!CM90</f>
        <v>0</v>
      </c>
      <c r="R90" s="26">
        <f>'[2]2024_КС_КСГ_заявл_профили'!CN90+'[2]2024_КС_ВМП_заявл_профили'!CN90</f>
        <v>0</v>
      </c>
      <c r="S90" s="26">
        <f>'[2]2024_КС_КСГ_заявл_профили'!CO90+'[2]2024_КС_ВМП_заявл_профили'!CO90</f>
        <v>0</v>
      </c>
      <c r="T90" s="26">
        <f>'[2]2024_КС_КСГ_заявл_профили'!CP90+'[2]2024_КС_ВМП_заявл_профили'!CP90</f>
        <v>0</v>
      </c>
      <c r="U90" s="26">
        <f>'[2]2024_КС_КСГ_заявл_профили'!CQ90+'[2]2024_КС_ВМП_заявл_профили'!CQ90</f>
        <v>0</v>
      </c>
      <c r="V90" s="26">
        <f>'[2]2024_КС_КСГ_заявл_профили'!CR90+'[2]2024_КС_ВМП_заявл_профили'!CR90</f>
        <v>0</v>
      </c>
      <c r="W90" s="26">
        <f>'[2]2024_КС_КСГ_заявл_профили'!CS90+'[2]2024_КС_ВМП_заявл_профили'!CS90</f>
        <v>0</v>
      </c>
      <c r="X90" s="26">
        <f>'[2]2024_КС_КСГ_заявл_профили'!CT90+'[2]2024_КС_ВМП_заявл_профили'!CT90</f>
        <v>0</v>
      </c>
      <c r="Y90" s="26">
        <f>'[2]2024_КС_КСГ_заявл_профили'!CU90+'[2]2024_КС_ВМП_заявл_профили'!CU90</f>
        <v>0</v>
      </c>
      <c r="Z90" s="26">
        <f>'[2]2024_КС_КСГ_заявл_профили'!CV90+'[2]2024_КС_ВМП_заявл_профили'!CV90</f>
        <v>0</v>
      </c>
      <c r="AA90" s="26">
        <f>'[2]2024_КС_КСГ_заявл_профили'!CW90+'[2]2024_КС_ВМП_заявл_профили'!CW90</f>
        <v>0</v>
      </c>
      <c r="AB90" s="26">
        <f>'[2]2024_КС_КСГ_заявл_профили'!CX90+'[2]2024_КС_ВМП_заявл_профили'!CX90</f>
        <v>0</v>
      </c>
      <c r="AC90" s="26">
        <f>'[2]2024_КС_КСГ_заявл_профили'!CY90+'[2]2024_КС_ВМП_заявл_профили'!CY90</f>
        <v>0</v>
      </c>
      <c r="AD90" s="26">
        <f>'[2]2024_КС_КСГ_заявл_профили'!CZ90+'[2]2024_КС_ВМП_заявл_профили'!CZ90</f>
        <v>0</v>
      </c>
      <c r="AE90" s="26">
        <f>'[2]2024_КС_КСГ_заявл_профили'!DA90+'[2]2024_КС_ВМП_заявл_профили'!DA90</f>
        <v>0</v>
      </c>
      <c r="AF90" s="26">
        <f>'[2]2024_КС_КСГ_заявл_профили'!DB90+'[2]2024_КС_ВМП_заявл_профили'!DB90</f>
        <v>0</v>
      </c>
      <c r="AG90" s="26">
        <f>'[2]2024_КС_КСГ_заявл_профили'!DC90+'[2]2024_КС_ВМП_заявл_профили'!DC90</f>
        <v>0</v>
      </c>
      <c r="AH90" s="26">
        <f>'[2]2024_КС_КСГ_заявл_профили'!DD90+'[2]2024_КС_ВМП_заявл_профили'!DD90</f>
        <v>0</v>
      </c>
      <c r="AI90" s="26">
        <f>'[2]2024_КС_КСГ_заявл_профили'!DE90+'[2]2024_КС_ВМП_заявл_профили'!DE90</f>
        <v>0</v>
      </c>
      <c r="AJ90" s="26">
        <f>'[2]2024_КС_КСГ_заявл_профили'!DF90+'[2]2024_КС_ВМП_заявл_профили'!DF90</f>
        <v>0</v>
      </c>
      <c r="AK90" s="26">
        <f>'[2]2024_КС_КСГ_заявл_профили'!DG90+'[2]2024_КС_ВМП_заявл_профили'!DG90</f>
        <v>0</v>
      </c>
      <c r="AL90" s="26">
        <f>'[2]2024_КС_КСГ_заявл_профили'!DH90+'[2]2024_КС_ВМП_заявл_профили'!DH90</f>
        <v>0</v>
      </c>
      <c r="AM90" s="26">
        <f>'[2]2024_КС_КСГ_заявл_профили'!DI90+'[2]2024_КС_ВМП_заявл_профили'!DI90</f>
        <v>0</v>
      </c>
      <c r="AN90" s="26">
        <f>'[2]2024_КС_КСГ_заявл_профили'!DJ90+'[2]2024_КС_ВМП_заявл_профили'!DJ90</f>
        <v>0</v>
      </c>
      <c r="AO90" s="26">
        <f>'[2]2024_КС_КСГ_заявл_профили'!DK90+'[2]2024_КС_ВМП_заявл_профили'!DK90</f>
        <v>0</v>
      </c>
      <c r="AP90" s="26">
        <f>'[2]2024_КС_КСГ_заявл_профили'!DL90+'[2]2024_КС_ВМП_заявл_профили'!DL90</f>
        <v>0</v>
      </c>
      <c r="AQ90" s="26">
        <f>'[2]2024_КС_КСГ_заявл_профили'!DM90+'[2]2024_КС_ВМП_заявл_профили'!DM90</f>
        <v>0</v>
      </c>
      <c r="AR90" s="26">
        <f>'[2]2024_КС_КСГ_заявл_профили'!DN90+'[2]2024_КС_ВМП_заявл_профили'!DN90</f>
        <v>0</v>
      </c>
      <c r="AS90" s="26">
        <f>'[2]2024_КС_КСГ_заявл_профили'!DO90+'[2]2024_КС_ВМП_заявл_профили'!DO90</f>
        <v>0</v>
      </c>
      <c r="AT90" s="26">
        <f>'[2]2024_КС_КСГ_заявл_профили'!DP90+'[2]2024_КС_ВМП_заявл_профили'!DP90</f>
        <v>0</v>
      </c>
      <c r="AU90" s="26">
        <f>'[2]2024_КС_КСГ_заявл_профили'!DQ90+'[2]2024_КС_ВМП_заявл_профили'!DQ90</f>
        <v>0</v>
      </c>
      <c r="AV90" s="26"/>
      <c r="AW90" s="28">
        <f t="shared" si="33"/>
        <v>0</v>
      </c>
      <c r="AX90" s="28">
        <f>'[2]2024_КС_ВМП_заявл_профили'!CA90</f>
        <v>0</v>
      </c>
      <c r="AY90" s="28">
        <f t="shared" si="34"/>
        <v>0</v>
      </c>
      <c r="AZ90" s="26"/>
    </row>
    <row r="91" spans="1:52" ht="23.25" x14ac:dyDescent="0.3">
      <c r="A91" s="26"/>
      <c r="B91" s="22">
        <f t="shared" si="35"/>
        <v>68</v>
      </c>
      <c r="C91" s="29" t="s">
        <v>134</v>
      </c>
      <c r="D91" s="24">
        <f t="shared" si="37"/>
        <v>0</v>
      </c>
      <c r="E91" s="27">
        <f t="shared" si="36"/>
        <v>0</v>
      </c>
      <c r="F91" s="26">
        <f>'[2]2024_КС_КСГ_заявл_профили'!CB91+'[2]2024_КС_ВМП_заявл_профили'!CB91</f>
        <v>0</v>
      </c>
      <c r="G91" s="26">
        <f>'[2]2024_КС_КСГ_заявл_профили'!CC91+'[2]2024_КС_ВМП_заявл_профили'!CC91</f>
        <v>0</v>
      </c>
      <c r="H91" s="26">
        <f>'[2]2024_КС_КСГ_заявл_профили'!CD91+'[2]2024_КС_ВМП_заявл_профили'!CD91</f>
        <v>0</v>
      </c>
      <c r="I91" s="26">
        <f>'[2]2024_КС_КСГ_заявл_профили'!CE91+'[2]2024_КС_ВМП_заявл_профили'!CE91</f>
        <v>0</v>
      </c>
      <c r="J91" s="25">
        <f>'[2]2024_КС_КСГ_заявл_профили'!CF91+'[2]2024_КС_ВМП_заявл_профили'!CF91</f>
        <v>0</v>
      </c>
      <c r="K91" s="26">
        <f>'[2]2024_КС_КСГ_заявл_профили'!CG91+'[2]2024_КС_ВМП_заявл_профили'!CG91</f>
        <v>0</v>
      </c>
      <c r="L91" s="26">
        <f>'[2]2024_КС_КСГ_заявл_профили'!CH91+'[2]2024_КС_ВМП_заявл_профили'!CH91</f>
        <v>0</v>
      </c>
      <c r="M91" s="26">
        <f>'[2]2024_КС_КСГ_заявл_профили'!CI91+'[2]2024_КС_ВМП_заявл_профили'!CI91</f>
        <v>0</v>
      </c>
      <c r="N91" s="26">
        <f>'[2]2024_КС_КСГ_заявл_профили'!CJ91+'[2]2024_КС_ВМП_заявл_профили'!CJ91</f>
        <v>0</v>
      </c>
      <c r="O91" s="26">
        <f>'[2]2024_КС_КСГ_заявл_профили'!CK91+'[2]2024_КС_ВМП_заявл_профили'!CK91</f>
        <v>0</v>
      </c>
      <c r="P91" s="26">
        <f>'[2]2024_КС_КСГ_заявл_профили'!CL91+'[2]2024_КС_ВМП_заявл_профили'!CL91</f>
        <v>0</v>
      </c>
      <c r="Q91" s="26">
        <f>'[2]2024_КС_КСГ_заявл_профили'!CM91+'[2]2024_КС_ВМП_заявл_профили'!CM91</f>
        <v>0</v>
      </c>
      <c r="R91" s="26">
        <f>'[2]2024_КС_КСГ_заявл_профили'!CN91+'[2]2024_КС_ВМП_заявл_профили'!CN91</f>
        <v>0</v>
      </c>
      <c r="S91" s="26">
        <f>'[2]2024_КС_КСГ_заявл_профили'!CO91+'[2]2024_КС_ВМП_заявл_профили'!CO91</f>
        <v>0</v>
      </c>
      <c r="T91" s="26">
        <f>'[2]2024_КС_КСГ_заявл_профили'!CP91+'[2]2024_КС_ВМП_заявл_профили'!CP91</f>
        <v>0</v>
      </c>
      <c r="U91" s="26">
        <f>'[2]2024_КС_КСГ_заявл_профили'!CQ91+'[2]2024_КС_ВМП_заявл_профили'!CQ91</f>
        <v>0</v>
      </c>
      <c r="V91" s="26">
        <f>'[2]2024_КС_КСГ_заявл_профили'!CR91+'[2]2024_КС_ВМП_заявл_профили'!CR91</f>
        <v>0</v>
      </c>
      <c r="W91" s="26">
        <f>'[2]2024_КС_КСГ_заявл_профили'!CS91+'[2]2024_КС_ВМП_заявл_профили'!CS91</f>
        <v>0</v>
      </c>
      <c r="X91" s="26">
        <f>'[2]2024_КС_КСГ_заявл_профили'!CT91+'[2]2024_КС_ВМП_заявл_профили'!CT91</f>
        <v>0</v>
      </c>
      <c r="Y91" s="26">
        <f>'[2]2024_КС_КСГ_заявл_профили'!CU91+'[2]2024_КС_ВМП_заявл_профили'!CU91</f>
        <v>0</v>
      </c>
      <c r="Z91" s="26">
        <f>'[2]2024_КС_КСГ_заявл_профили'!CV91+'[2]2024_КС_ВМП_заявл_профили'!CV91</f>
        <v>0</v>
      </c>
      <c r="AA91" s="26">
        <f>'[2]2024_КС_КСГ_заявл_профили'!CW91+'[2]2024_КС_ВМП_заявл_профили'!CW91</f>
        <v>0</v>
      </c>
      <c r="AB91" s="26">
        <f>'[2]2024_КС_КСГ_заявл_профили'!CX91+'[2]2024_КС_ВМП_заявл_профили'!CX91</f>
        <v>0</v>
      </c>
      <c r="AC91" s="26">
        <f>'[2]2024_КС_КСГ_заявл_профили'!CY91+'[2]2024_КС_ВМП_заявл_профили'!CY91</f>
        <v>0</v>
      </c>
      <c r="AD91" s="26">
        <f>'[2]2024_КС_КСГ_заявл_профили'!CZ91+'[2]2024_КС_ВМП_заявл_профили'!CZ91</f>
        <v>0</v>
      </c>
      <c r="AE91" s="26">
        <f>'[2]2024_КС_КСГ_заявл_профили'!DA91+'[2]2024_КС_ВМП_заявл_профили'!DA91</f>
        <v>0</v>
      </c>
      <c r="AF91" s="26">
        <f>'[2]2024_КС_КСГ_заявл_профили'!DB91+'[2]2024_КС_ВМП_заявл_профили'!DB91</f>
        <v>0</v>
      </c>
      <c r="AG91" s="26">
        <f>'[2]2024_КС_КСГ_заявл_профили'!DC91+'[2]2024_КС_ВМП_заявл_профили'!DC91</f>
        <v>0</v>
      </c>
      <c r="AH91" s="26">
        <f>'[2]2024_КС_КСГ_заявл_профили'!DD91+'[2]2024_КС_ВМП_заявл_профили'!DD91</f>
        <v>0</v>
      </c>
      <c r="AI91" s="26">
        <f>'[2]2024_КС_КСГ_заявл_профили'!DE91+'[2]2024_КС_ВМП_заявл_профили'!DE91</f>
        <v>0</v>
      </c>
      <c r="AJ91" s="26">
        <f>'[2]2024_КС_КСГ_заявл_профили'!DF91+'[2]2024_КС_ВМП_заявл_профили'!DF91</f>
        <v>0</v>
      </c>
      <c r="AK91" s="26">
        <f>'[2]2024_КС_КСГ_заявл_профили'!DG91+'[2]2024_КС_ВМП_заявл_профили'!DG91</f>
        <v>0</v>
      </c>
      <c r="AL91" s="26">
        <f>'[2]2024_КС_КСГ_заявл_профили'!DH91+'[2]2024_КС_ВМП_заявл_профили'!DH91</f>
        <v>0</v>
      </c>
      <c r="AM91" s="26">
        <f>'[2]2024_КС_КСГ_заявл_профили'!DI91+'[2]2024_КС_ВМП_заявл_профили'!DI91</f>
        <v>0</v>
      </c>
      <c r="AN91" s="26">
        <f>'[2]2024_КС_КСГ_заявл_профили'!DJ91+'[2]2024_КС_ВМП_заявл_профили'!DJ91</f>
        <v>0</v>
      </c>
      <c r="AO91" s="26">
        <f>'[2]2024_КС_КСГ_заявл_профили'!DK91+'[2]2024_КС_ВМП_заявл_профили'!DK91</f>
        <v>0</v>
      </c>
      <c r="AP91" s="26">
        <f>'[2]2024_КС_КСГ_заявл_профили'!DL91+'[2]2024_КС_ВМП_заявл_профили'!DL91</f>
        <v>0</v>
      </c>
      <c r="AQ91" s="26">
        <f>'[2]2024_КС_КСГ_заявл_профили'!DM91+'[2]2024_КС_ВМП_заявл_профили'!DM91</f>
        <v>0</v>
      </c>
      <c r="AR91" s="26">
        <f>'[2]2024_КС_КСГ_заявл_профили'!DN91+'[2]2024_КС_ВМП_заявл_профили'!DN91</f>
        <v>0</v>
      </c>
      <c r="AS91" s="26">
        <f>'[2]2024_КС_КСГ_заявл_профили'!DO91+'[2]2024_КС_ВМП_заявл_профили'!DO91</f>
        <v>0</v>
      </c>
      <c r="AT91" s="26">
        <f>'[2]2024_КС_КСГ_заявл_профили'!DP91+'[2]2024_КС_ВМП_заявл_профили'!DP91</f>
        <v>0</v>
      </c>
      <c r="AU91" s="26">
        <f>'[2]2024_КС_КСГ_заявл_профили'!DQ91+'[2]2024_КС_ВМП_заявл_профили'!DQ91</f>
        <v>0</v>
      </c>
      <c r="AV91" s="26"/>
      <c r="AW91" s="28">
        <f t="shared" si="33"/>
        <v>0</v>
      </c>
      <c r="AX91" s="28">
        <f>'[2]2024_КС_ВМП_заявл_профили'!CA91</f>
        <v>0</v>
      </c>
      <c r="AY91" s="28">
        <f t="shared" si="34"/>
        <v>0</v>
      </c>
      <c r="AZ91" s="26"/>
    </row>
    <row r="92" spans="1:52" ht="23.25" x14ac:dyDescent="0.3">
      <c r="A92" s="26"/>
      <c r="B92" s="22">
        <f t="shared" si="35"/>
        <v>69</v>
      </c>
      <c r="C92" s="29" t="s">
        <v>135</v>
      </c>
      <c r="D92" s="24">
        <f t="shared" si="37"/>
        <v>0</v>
      </c>
      <c r="E92" s="27">
        <f t="shared" si="36"/>
        <v>0</v>
      </c>
      <c r="F92" s="26">
        <f>'[2]2024_КС_КСГ_заявл_профили'!CB92+'[2]2024_КС_ВМП_заявл_профили'!CB92</f>
        <v>0</v>
      </c>
      <c r="G92" s="26">
        <f>'[2]2024_КС_КСГ_заявл_профили'!CC92+'[2]2024_КС_ВМП_заявл_профили'!CC92</f>
        <v>0</v>
      </c>
      <c r="H92" s="26">
        <f>'[2]2024_КС_КСГ_заявл_профили'!CD92+'[2]2024_КС_ВМП_заявл_профили'!CD92</f>
        <v>0</v>
      </c>
      <c r="I92" s="26">
        <f>'[2]2024_КС_КСГ_заявл_профили'!CE92+'[2]2024_КС_ВМП_заявл_профили'!CE92</f>
        <v>0</v>
      </c>
      <c r="J92" s="25">
        <f>'[2]2024_КС_КСГ_заявл_профили'!CF92+'[2]2024_КС_ВМП_заявл_профили'!CF92</f>
        <v>0</v>
      </c>
      <c r="K92" s="26">
        <f>'[2]2024_КС_КСГ_заявл_профили'!CG92+'[2]2024_КС_ВМП_заявл_профили'!CG92</f>
        <v>0</v>
      </c>
      <c r="L92" s="26">
        <f>'[2]2024_КС_КСГ_заявл_профили'!CH92+'[2]2024_КС_ВМП_заявл_профили'!CH92</f>
        <v>0</v>
      </c>
      <c r="M92" s="26">
        <f>'[2]2024_КС_КСГ_заявл_профили'!CI92+'[2]2024_КС_ВМП_заявл_профили'!CI92</f>
        <v>0</v>
      </c>
      <c r="N92" s="26">
        <f>'[2]2024_КС_КСГ_заявл_профили'!CJ92+'[2]2024_КС_ВМП_заявл_профили'!CJ92</f>
        <v>0</v>
      </c>
      <c r="O92" s="26">
        <f>'[2]2024_КС_КСГ_заявл_профили'!CK92+'[2]2024_КС_ВМП_заявл_профили'!CK92</f>
        <v>0</v>
      </c>
      <c r="P92" s="26">
        <f>'[2]2024_КС_КСГ_заявл_профили'!CL92+'[2]2024_КС_ВМП_заявл_профили'!CL92</f>
        <v>0</v>
      </c>
      <c r="Q92" s="26">
        <f>'[2]2024_КС_КСГ_заявл_профили'!CM92+'[2]2024_КС_ВМП_заявл_профили'!CM92</f>
        <v>0</v>
      </c>
      <c r="R92" s="26">
        <f>'[2]2024_КС_КСГ_заявл_профили'!CN92+'[2]2024_КС_ВМП_заявл_профили'!CN92</f>
        <v>0</v>
      </c>
      <c r="S92" s="26">
        <f>'[2]2024_КС_КСГ_заявл_профили'!CO92+'[2]2024_КС_ВМП_заявл_профили'!CO92</f>
        <v>0</v>
      </c>
      <c r="T92" s="26">
        <f>'[2]2024_КС_КСГ_заявл_профили'!CP92+'[2]2024_КС_ВМП_заявл_профили'!CP92</f>
        <v>0</v>
      </c>
      <c r="U92" s="26">
        <f>'[2]2024_КС_КСГ_заявл_профили'!CQ92+'[2]2024_КС_ВМП_заявл_профили'!CQ92</f>
        <v>0</v>
      </c>
      <c r="V92" s="26">
        <f>'[2]2024_КС_КСГ_заявл_профили'!CR92+'[2]2024_КС_ВМП_заявл_профили'!CR92</f>
        <v>0</v>
      </c>
      <c r="W92" s="26">
        <f>'[2]2024_КС_КСГ_заявл_профили'!CS92+'[2]2024_КС_ВМП_заявл_профили'!CS92</f>
        <v>0</v>
      </c>
      <c r="X92" s="26">
        <f>'[2]2024_КС_КСГ_заявл_профили'!CT92+'[2]2024_КС_ВМП_заявл_профили'!CT92</f>
        <v>0</v>
      </c>
      <c r="Y92" s="26">
        <f>'[2]2024_КС_КСГ_заявл_профили'!CU92+'[2]2024_КС_ВМП_заявл_профили'!CU92</f>
        <v>0</v>
      </c>
      <c r="Z92" s="26">
        <f>'[2]2024_КС_КСГ_заявл_профили'!CV92+'[2]2024_КС_ВМП_заявл_профили'!CV92</f>
        <v>0</v>
      </c>
      <c r="AA92" s="26">
        <f>'[2]2024_КС_КСГ_заявл_профили'!CW92+'[2]2024_КС_ВМП_заявл_профили'!CW92</f>
        <v>0</v>
      </c>
      <c r="AB92" s="26">
        <f>'[2]2024_КС_КСГ_заявл_профили'!CX92+'[2]2024_КС_ВМП_заявл_профили'!CX92</f>
        <v>0</v>
      </c>
      <c r="AC92" s="26">
        <f>'[2]2024_КС_КСГ_заявл_профили'!CY92+'[2]2024_КС_ВМП_заявл_профили'!CY92</f>
        <v>0</v>
      </c>
      <c r="AD92" s="26">
        <f>'[2]2024_КС_КСГ_заявл_профили'!CZ92+'[2]2024_КС_ВМП_заявл_профили'!CZ92</f>
        <v>0</v>
      </c>
      <c r="AE92" s="26">
        <f>'[2]2024_КС_КСГ_заявл_профили'!DA92+'[2]2024_КС_ВМП_заявл_профили'!DA92</f>
        <v>0</v>
      </c>
      <c r="AF92" s="26">
        <f>'[2]2024_КС_КСГ_заявл_профили'!DB92+'[2]2024_КС_ВМП_заявл_профили'!DB92</f>
        <v>0</v>
      </c>
      <c r="AG92" s="26">
        <f>'[2]2024_КС_КСГ_заявл_профили'!DC92+'[2]2024_КС_ВМП_заявл_профили'!DC92</f>
        <v>0</v>
      </c>
      <c r="AH92" s="26">
        <f>'[2]2024_КС_КСГ_заявл_профили'!DD92+'[2]2024_КС_ВМП_заявл_профили'!DD92</f>
        <v>0</v>
      </c>
      <c r="AI92" s="26">
        <f>'[2]2024_КС_КСГ_заявл_профили'!DE92+'[2]2024_КС_ВМП_заявл_профили'!DE92</f>
        <v>0</v>
      </c>
      <c r="AJ92" s="26">
        <f>'[2]2024_КС_КСГ_заявл_профили'!DF92+'[2]2024_КС_ВМП_заявл_профили'!DF92</f>
        <v>0</v>
      </c>
      <c r="AK92" s="26">
        <f>'[2]2024_КС_КСГ_заявл_профили'!DG92+'[2]2024_КС_ВМП_заявл_профили'!DG92</f>
        <v>0</v>
      </c>
      <c r="AL92" s="26">
        <f>'[2]2024_КС_КСГ_заявл_профили'!DH92+'[2]2024_КС_ВМП_заявл_профили'!DH92</f>
        <v>0</v>
      </c>
      <c r="AM92" s="26">
        <f>'[2]2024_КС_КСГ_заявл_профили'!DI92+'[2]2024_КС_ВМП_заявл_профили'!DI92</f>
        <v>0</v>
      </c>
      <c r="AN92" s="26">
        <f>'[2]2024_КС_КСГ_заявл_профили'!DJ92+'[2]2024_КС_ВМП_заявл_профили'!DJ92</f>
        <v>0</v>
      </c>
      <c r="AO92" s="26">
        <f>'[2]2024_КС_КСГ_заявл_профили'!DK92+'[2]2024_КС_ВМП_заявл_профили'!DK92</f>
        <v>0</v>
      </c>
      <c r="AP92" s="26">
        <f>'[2]2024_КС_КСГ_заявл_профили'!DL92+'[2]2024_КС_ВМП_заявл_профили'!DL92</f>
        <v>0</v>
      </c>
      <c r="AQ92" s="26">
        <f>'[2]2024_КС_КСГ_заявл_профили'!DM92+'[2]2024_КС_ВМП_заявл_профили'!DM92</f>
        <v>0</v>
      </c>
      <c r="AR92" s="26">
        <f>'[2]2024_КС_КСГ_заявл_профили'!DN92+'[2]2024_КС_ВМП_заявл_профили'!DN92</f>
        <v>0</v>
      </c>
      <c r="AS92" s="26">
        <f>'[2]2024_КС_КСГ_заявл_профили'!DO92+'[2]2024_КС_ВМП_заявл_профили'!DO92</f>
        <v>0</v>
      </c>
      <c r="AT92" s="26">
        <f>'[2]2024_КС_КСГ_заявл_профили'!DP92+'[2]2024_КС_ВМП_заявл_профили'!DP92</f>
        <v>0</v>
      </c>
      <c r="AU92" s="26">
        <f>'[2]2024_КС_КСГ_заявл_профили'!DQ92+'[2]2024_КС_ВМП_заявл_профили'!DQ92</f>
        <v>0</v>
      </c>
      <c r="AV92" s="26"/>
      <c r="AW92" s="28">
        <f t="shared" si="33"/>
        <v>0</v>
      </c>
      <c r="AX92" s="28">
        <f>'[2]2024_КС_ВМП_заявл_профили'!CA92</f>
        <v>0</v>
      </c>
      <c r="AY92" s="28">
        <f t="shared" si="34"/>
        <v>0</v>
      </c>
      <c r="AZ92" s="26"/>
    </row>
    <row r="93" spans="1:52" ht="23.25" x14ac:dyDescent="0.3">
      <c r="A93" s="26"/>
      <c r="B93" s="22">
        <f t="shared" si="35"/>
        <v>70</v>
      </c>
      <c r="C93" s="29" t="s">
        <v>136</v>
      </c>
      <c r="D93" s="24">
        <f t="shared" si="37"/>
        <v>1267</v>
      </c>
      <c r="E93" s="27">
        <f t="shared" si="36"/>
        <v>192</v>
      </c>
      <c r="F93" s="26">
        <f>'[2]2024_КС_КСГ_заявл_профили'!CB93+'[2]2024_КС_ВМП_заявл_профили'!CB93</f>
        <v>192</v>
      </c>
      <c r="G93" s="26">
        <f>'[2]2024_КС_КСГ_заявл_профили'!CC93+'[2]2024_КС_ВМП_заявл_профили'!CC93</f>
        <v>0</v>
      </c>
      <c r="H93" s="26">
        <f>'[2]2024_КС_КСГ_заявл_профили'!CD93+'[2]2024_КС_ВМП_заявл_профили'!CD93</f>
        <v>0</v>
      </c>
      <c r="I93" s="26">
        <f>'[2]2024_КС_КСГ_заявл_профили'!CE93+'[2]2024_КС_ВМП_заявл_профили'!CE93</f>
        <v>0</v>
      </c>
      <c r="J93" s="25">
        <f>'[2]2024_КС_КСГ_заявл_профили'!CF93+'[2]2024_КС_ВМП_заявл_профили'!CF93</f>
        <v>0</v>
      </c>
      <c r="K93" s="26">
        <f>'[2]2024_КС_КСГ_заявл_профили'!CG93+'[2]2024_КС_ВМП_заявл_профили'!CG93</f>
        <v>0</v>
      </c>
      <c r="L93" s="26">
        <f>'[2]2024_КС_КСГ_заявл_профили'!CH93+'[2]2024_КС_ВМП_заявл_профили'!CH93</f>
        <v>0</v>
      </c>
      <c r="M93" s="26">
        <f>'[2]2024_КС_КСГ_заявл_профили'!CI93+'[2]2024_КС_ВМП_заявл_профили'!CI93</f>
        <v>0</v>
      </c>
      <c r="N93" s="26">
        <f>'[2]2024_КС_КСГ_заявл_профили'!CJ93+'[2]2024_КС_ВМП_заявл_профили'!CJ93</f>
        <v>0</v>
      </c>
      <c r="O93" s="26">
        <f>'[2]2024_КС_КСГ_заявл_профили'!CK93+'[2]2024_КС_ВМП_заявл_профили'!CK93</f>
        <v>0</v>
      </c>
      <c r="P93" s="26">
        <f>'[2]2024_КС_КСГ_заявл_профили'!CL93+'[2]2024_КС_ВМП_заявл_профили'!CL93</f>
        <v>0</v>
      </c>
      <c r="Q93" s="26">
        <f>'[2]2024_КС_КСГ_заявл_профили'!CM93+'[2]2024_КС_ВМП_заявл_профили'!CM93</f>
        <v>0</v>
      </c>
      <c r="R93" s="26">
        <f>'[2]2024_КС_КСГ_заявл_профили'!CN93+'[2]2024_КС_ВМП_заявл_профили'!CN93</f>
        <v>0</v>
      </c>
      <c r="S93" s="26">
        <f>'[2]2024_КС_КСГ_заявл_профили'!CO93+'[2]2024_КС_ВМП_заявл_профили'!CO93</f>
        <v>0</v>
      </c>
      <c r="T93" s="26">
        <f>'[2]2024_КС_КСГ_заявл_профили'!CP93+'[2]2024_КС_ВМП_заявл_профили'!CP93</f>
        <v>0</v>
      </c>
      <c r="U93" s="26">
        <f>'[2]2024_КС_КСГ_заявл_профили'!CQ93+'[2]2024_КС_ВМП_заявл_профили'!CQ93</f>
        <v>0</v>
      </c>
      <c r="V93" s="26">
        <f>'[2]2024_КС_КСГ_заявл_профили'!CR93+'[2]2024_КС_ВМП_заявл_профили'!CR93</f>
        <v>0</v>
      </c>
      <c r="W93" s="26">
        <f>'[2]2024_КС_КСГ_заявл_профили'!CS93+'[2]2024_КС_ВМП_заявл_профили'!CS93</f>
        <v>0</v>
      </c>
      <c r="X93" s="26">
        <f>'[2]2024_КС_КСГ_заявл_профили'!CT93+'[2]2024_КС_ВМП_заявл_профили'!CT93</f>
        <v>0</v>
      </c>
      <c r="Y93" s="26">
        <f>'[2]2024_КС_КСГ_заявл_профили'!CU93+'[2]2024_КС_ВМП_заявл_профили'!CU93</f>
        <v>0</v>
      </c>
      <c r="Z93" s="26">
        <f>'[2]2024_КС_КСГ_заявл_профили'!CV93+'[2]2024_КС_ВМП_заявл_профили'!CV93</f>
        <v>0</v>
      </c>
      <c r="AA93" s="26">
        <f>'[2]2024_КС_КСГ_заявл_профили'!CW93+'[2]2024_КС_ВМП_заявл_профили'!CW93</f>
        <v>0</v>
      </c>
      <c r="AB93" s="26">
        <f>'[2]2024_КС_КСГ_заявл_профили'!CX93+'[2]2024_КС_ВМП_заявл_профили'!CX93</f>
        <v>0</v>
      </c>
      <c r="AC93" s="26">
        <f>'[2]2024_КС_КСГ_заявл_профили'!CY93+'[2]2024_КС_ВМП_заявл_профили'!CY93</f>
        <v>0</v>
      </c>
      <c r="AD93" s="26">
        <f>'[2]2024_КС_КСГ_заявл_профили'!CZ93+'[2]2024_КС_ВМП_заявл_профили'!CZ93</f>
        <v>0</v>
      </c>
      <c r="AE93" s="26">
        <f>'[2]2024_КС_КСГ_заявл_профили'!DA93+'[2]2024_КС_ВМП_заявл_профили'!DA93</f>
        <v>0</v>
      </c>
      <c r="AF93" s="26">
        <f>'[2]2024_КС_КСГ_заявл_профили'!DB93+'[2]2024_КС_ВМП_заявл_профили'!DB93</f>
        <v>0</v>
      </c>
      <c r="AG93" s="26">
        <f>'[2]2024_КС_КСГ_заявл_профили'!DC93+'[2]2024_КС_ВМП_заявл_профили'!DC93</f>
        <v>0</v>
      </c>
      <c r="AH93" s="26">
        <f>'[2]2024_КС_КСГ_заявл_профили'!DD93+'[2]2024_КС_ВМП_заявл_профили'!DD93</f>
        <v>0</v>
      </c>
      <c r="AI93" s="26">
        <f>'[2]2024_КС_КСГ_заявл_профили'!DE93+'[2]2024_КС_ВМП_заявл_профили'!DE93</f>
        <v>0</v>
      </c>
      <c r="AJ93" s="26">
        <f>'[2]2024_КС_КСГ_заявл_профили'!DF93+'[2]2024_КС_ВМП_заявл_профили'!DF93</f>
        <v>0</v>
      </c>
      <c r="AK93" s="26">
        <f>'[2]2024_КС_КСГ_заявл_профили'!DG93+'[2]2024_КС_ВМП_заявл_профили'!DG93</f>
        <v>0</v>
      </c>
      <c r="AL93" s="26">
        <f>'[2]2024_КС_КСГ_заявл_профили'!DH93+'[2]2024_КС_ВМП_заявл_профили'!DH93</f>
        <v>0</v>
      </c>
      <c r="AM93" s="26">
        <f>'[2]2024_КС_КСГ_заявл_профили'!DI93+'[2]2024_КС_ВМП_заявл_профили'!DI93</f>
        <v>0</v>
      </c>
      <c r="AN93" s="26">
        <f>'[2]2024_КС_КСГ_заявл_профили'!DJ93+'[2]2024_КС_ВМП_заявл_профили'!DJ93</f>
        <v>0</v>
      </c>
      <c r="AO93" s="26">
        <f>'[2]2024_КС_КСГ_заявл_профили'!DK93+'[2]2024_КС_ВМП_заявл_профили'!DK93</f>
        <v>0</v>
      </c>
      <c r="AP93" s="26">
        <f>'[2]2024_КС_КСГ_заявл_профили'!DL93+'[2]2024_КС_ВМП_заявл_профили'!DL93</f>
        <v>0</v>
      </c>
      <c r="AQ93" s="26">
        <f>'[2]2024_КС_КСГ_заявл_профили'!DM93+'[2]2024_КС_ВМП_заявл_профили'!DM93</f>
        <v>0</v>
      </c>
      <c r="AR93" s="26">
        <f>'[2]2024_КС_КСГ_заявл_профили'!DN93+'[2]2024_КС_ВМП_заявл_профили'!DN93</f>
        <v>0</v>
      </c>
      <c r="AS93" s="26">
        <f>'[2]2024_КС_КСГ_заявл_профили'!DO93+'[2]2024_КС_ВМП_заявл_профили'!DO93</f>
        <v>0</v>
      </c>
      <c r="AT93" s="26">
        <f>'[2]2024_КС_КСГ_заявл_профили'!DP93+'[2]2024_КС_ВМП_заявл_профили'!DP93</f>
        <v>0</v>
      </c>
      <c r="AU93" s="26">
        <f>'[2]2024_КС_КСГ_заявл_профили'!DQ93+'[2]2024_КС_ВМП_заявл_профили'!DQ93</f>
        <v>0</v>
      </c>
      <c r="AV93" s="26"/>
      <c r="AW93" s="28">
        <f t="shared" si="33"/>
        <v>192</v>
      </c>
      <c r="AX93" s="28">
        <f>'[2]2024_КС_ВМП_заявл_профили'!CA93</f>
        <v>0</v>
      </c>
      <c r="AY93" s="28">
        <f t="shared" si="34"/>
        <v>192</v>
      </c>
      <c r="AZ93" s="26"/>
    </row>
    <row r="94" spans="1:52" ht="23.25" x14ac:dyDescent="0.3">
      <c r="A94" s="26"/>
      <c r="B94" s="22">
        <f t="shared" si="35"/>
        <v>71</v>
      </c>
      <c r="C94" s="36" t="s">
        <v>137</v>
      </c>
      <c r="D94" s="24">
        <f t="shared" si="37"/>
        <v>0</v>
      </c>
      <c r="E94" s="27">
        <f t="shared" si="36"/>
        <v>0</v>
      </c>
      <c r="F94" s="26">
        <f>'[2]2024_КС_КСГ_заявл_профили'!CB94+'[2]2024_КС_ВМП_заявл_профили'!CB94</f>
        <v>0</v>
      </c>
      <c r="G94" s="26">
        <f>'[2]2024_КС_КСГ_заявл_профили'!CC94+'[2]2024_КС_ВМП_заявл_профили'!CC94</f>
        <v>0</v>
      </c>
      <c r="H94" s="26">
        <f>'[2]2024_КС_КСГ_заявл_профили'!CD94+'[2]2024_КС_ВМП_заявл_профили'!CD94</f>
        <v>0</v>
      </c>
      <c r="I94" s="26">
        <f>'[2]2024_КС_КСГ_заявл_профили'!CE94+'[2]2024_КС_ВМП_заявл_профили'!CE94</f>
        <v>0</v>
      </c>
      <c r="J94" s="25">
        <f>'[2]2024_КС_КСГ_заявл_профили'!CF94+'[2]2024_КС_ВМП_заявл_профили'!CF94</f>
        <v>0</v>
      </c>
      <c r="K94" s="26">
        <f>'[2]2024_КС_КСГ_заявл_профили'!CG94+'[2]2024_КС_ВМП_заявл_профили'!CG94</f>
        <v>0</v>
      </c>
      <c r="L94" s="26">
        <f>'[2]2024_КС_КСГ_заявл_профили'!CH94+'[2]2024_КС_ВМП_заявл_профили'!CH94</f>
        <v>0</v>
      </c>
      <c r="M94" s="26">
        <f>'[2]2024_КС_КСГ_заявл_профили'!CI94+'[2]2024_КС_ВМП_заявл_профили'!CI94</f>
        <v>0</v>
      </c>
      <c r="N94" s="26">
        <f>'[2]2024_КС_КСГ_заявл_профили'!CJ94+'[2]2024_КС_ВМП_заявл_профили'!CJ94</f>
        <v>0</v>
      </c>
      <c r="O94" s="26">
        <f>'[2]2024_КС_КСГ_заявл_профили'!CK94+'[2]2024_КС_ВМП_заявл_профили'!CK94</f>
        <v>0</v>
      </c>
      <c r="P94" s="26">
        <f>'[2]2024_КС_КСГ_заявл_профили'!CL94+'[2]2024_КС_ВМП_заявл_профили'!CL94</f>
        <v>0</v>
      </c>
      <c r="Q94" s="26">
        <f>'[2]2024_КС_КСГ_заявл_профили'!CM94+'[2]2024_КС_ВМП_заявл_профили'!CM94</f>
        <v>0</v>
      </c>
      <c r="R94" s="26">
        <f>'[2]2024_КС_КСГ_заявл_профили'!CN94+'[2]2024_КС_ВМП_заявл_профили'!CN94</f>
        <v>0</v>
      </c>
      <c r="S94" s="26">
        <f>'[2]2024_КС_КСГ_заявл_профили'!CO94+'[2]2024_КС_ВМП_заявл_профили'!CO94</f>
        <v>0</v>
      </c>
      <c r="T94" s="26">
        <f>'[2]2024_КС_КСГ_заявл_профили'!CP94+'[2]2024_КС_ВМП_заявл_профили'!CP94</f>
        <v>0</v>
      </c>
      <c r="U94" s="26">
        <f>'[2]2024_КС_КСГ_заявл_профили'!CQ94+'[2]2024_КС_ВМП_заявл_профили'!CQ94</f>
        <v>0</v>
      </c>
      <c r="V94" s="26">
        <f>'[2]2024_КС_КСГ_заявл_профили'!CR94+'[2]2024_КС_ВМП_заявл_профили'!CR94</f>
        <v>0</v>
      </c>
      <c r="W94" s="26">
        <f>'[2]2024_КС_КСГ_заявл_профили'!CS94+'[2]2024_КС_ВМП_заявл_профили'!CS94</f>
        <v>0</v>
      </c>
      <c r="X94" s="26">
        <f>'[2]2024_КС_КСГ_заявл_профили'!CT94+'[2]2024_КС_ВМП_заявл_профили'!CT94</f>
        <v>0</v>
      </c>
      <c r="Y94" s="26">
        <f>'[2]2024_КС_КСГ_заявл_профили'!CU94+'[2]2024_КС_ВМП_заявл_профили'!CU94</f>
        <v>0</v>
      </c>
      <c r="Z94" s="26">
        <f>'[2]2024_КС_КСГ_заявл_профили'!CV94+'[2]2024_КС_ВМП_заявл_профили'!CV94</f>
        <v>0</v>
      </c>
      <c r="AA94" s="26">
        <f>'[2]2024_КС_КСГ_заявл_профили'!CW94+'[2]2024_КС_ВМП_заявл_профили'!CW94</f>
        <v>0</v>
      </c>
      <c r="AB94" s="26">
        <f>'[2]2024_КС_КСГ_заявл_профили'!CX94+'[2]2024_КС_ВМП_заявл_профили'!CX94</f>
        <v>0</v>
      </c>
      <c r="AC94" s="26">
        <f>'[2]2024_КС_КСГ_заявл_профили'!CY94+'[2]2024_КС_ВМП_заявл_профили'!CY94</f>
        <v>0</v>
      </c>
      <c r="AD94" s="26">
        <f>'[2]2024_КС_КСГ_заявл_профили'!CZ94+'[2]2024_КС_ВМП_заявл_профили'!CZ94</f>
        <v>0</v>
      </c>
      <c r="AE94" s="26">
        <f>'[2]2024_КС_КСГ_заявл_профили'!DA94+'[2]2024_КС_ВМП_заявл_профили'!DA94</f>
        <v>0</v>
      </c>
      <c r="AF94" s="26">
        <f>'[2]2024_КС_КСГ_заявл_профили'!DB94+'[2]2024_КС_ВМП_заявл_профили'!DB94</f>
        <v>0</v>
      </c>
      <c r="AG94" s="26">
        <f>'[2]2024_КС_КСГ_заявл_профили'!DC94+'[2]2024_КС_ВМП_заявл_профили'!DC94</f>
        <v>0</v>
      </c>
      <c r="AH94" s="26">
        <f>'[2]2024_КС_КСГ_заявл_профили'!DD94+'[2]2024_КС_ВМП_заявл_профили'!DD94</f>
        <v>0</v>
      </c>
      <c r="AI94" s="26">
        <f>'[2]2024_КС_КСГ_заявл_профили'!DE94+'[2]2024_КС_ВМП_заявл_профили'!DE94</f>
        <v>0</v>
      </c>
      <c r="AJ94" s="26">
        <f>'[2]2024_КС_КСГ_заявл_профили'!DF94+'[2]2024_КС_ВМП_заявл_профили'!DF94</f>
        <v>0</v>
      </c>
      <c r="AK94" s="26">
        <f>'[2]2024_КС_КСГ_заявл_профили'!DG94+'[2]2024_КС_ВМП_заявл_профили'!DG94</f>
        <v>0</v>
      </c>
      <c r="AL94" s="26">
        <f>'[2]2024_КС_КСГ_заявл_профили'!DH94+'[2]2024_КС_ВМП_заявл_профили'!DH94</f>
        <v>0</v>
      </c>
      <c r="AM94" s="26">
        <f>'[2]2024_КС_КСГ_заявл_профили'!DI94+'[2]2024_КС_ВМП_заявл_профили'!DI94</f>
        <v>0</v>
      </c>
      <c r="AN94" s="26">
        <f>'[2]2024_КС_КСГ_заявл_профили'!DJ94+'[2]2024_КС_ВМП_заявл_профили'!DJ94</f>
        <v>0</v>
      </c>
      <c r="AO94" s="26">
        <f>'[2]2024_КС_КСГ_заявл_профили'!DK94+'[2]2024_КС_ВМП_заявл_профили'!DK94</f>
        <v>0</v>
      </c>
      <c r="AP94" s="26">
        <f>'[2]2024_КС_КСГ_заявл_профили'!DL94+'[2]2024_КС_ВМП_заявл_профили'!DL94</f>
        <v>0</v>
      </c>
      <c r="AQ94" s="26">
        <f>'[2]2024_КС_КСГ_заявл_профили'!DM94+'[2]2024_КС_ВМП_заявл_профили'!DM94</f>
        <v>0</v>
      </c>
      <c r="AR94" s="26">
        <f>'[2]2024_КС_КСГ_заявл_профили'!DN94+'[2]2024_КС_ВМП_заявл_профили'!DN94</f>
        <v>0</v>
      </c>
      <c r="AS94" s="26">
        <f>'[2]2024_КС_КСГ_заявл_профили'!DO94+'[2]2024_КС_ВМП_заявл_профили'!DO94</f>
        <v>0</v>
      </c>
      <c r="AT94" s="26">
        <f>'[2]2024_КС_КСГ_заявл_профили'!DP94+'[2]2024_КС_ВМП_заявл_профили'!DP94</f>
        <v>0</v>
      </c>
      <c r="AU94" s="26">
        <f>'[2]2024_КС_КСГ_заявл_профили'!DQ94+'[2]2024_КС_ВМП_заявл_профили'!DQ94</f>
        <v>0</v>
      </c>
      <c r="AV94" s="26"/>
      <c r="AW94" s="28">
        <f t="shared" si="33"/>
        <v>0</v>
      </c>
      <c r="AX94" s="28">
        <f>'[2]2024_КС_ВМП_заявл_профили'!CA94</f>
        <v>0</v>
      </c>
      <c r="AY94" s="28">
        <f t="shared" si="34"/>
        <v>0</v>
      </c>
      <c r="AZ94" s="26"/>
    </row>
    <row r="95" spans="1:52" ht="23.25" x14ac:dyDescent="0.3">
      <c r="A95" s="26"/>
      <c r="B95" s="22">
        <f t="shared" si="35"/>
        <v>72</v>
      </c>
      <c r="C95" s="36" t="s">
        <v>138</v>
      </c>
      <c r="D95" s="24">
        <f t="shared" si="37"/>
        <v>0</v>
      </c>
      <c r="E95" s="27">
        <f t="shared" si="36"/>
        <v>0</v>
      </c>
      <c r="F95" s="26">
        <f>'[2]2024_КС_КСГ_заявл_профили'!CB95+'[2]2024_КС_ВМП_заявл_профили'!CB95</f>
        <v>0</v>
      </c>
      <c r="G95" s="26">
        <f>'[2]2024_КС_КСГ_заявл_профили'!CC95+'[2]2024_КС_ВМП_заявл_профили'!CC95</f>
        <v>0</v>
      </c>
      <c r="H95" s="26">
        <f>'[2]2024_КС_КСГ_заявл_профили'!CD95+'[2]2024_КС_ВМП_заявл_профили'!CD95</f>
        <v>0</v>
      </c>
      <c r="I95" s="26">
        <f>'[2]2024_КС_КСГ_заявл_профили'!CE95+'[2]2024_КС_ВМП_заявл_профили'!CE95</f>
        <v>0</v>
      </c>
      <c r="J95" s="25">
        <f>'[2]2024_КС_КСГ_заявл_профили'!CF95+'[2]2024_КС_ВМП_заявл_профили'!CF95</f>
        <v>0</v>
      </c>
      <c r="K95" s="26">
        <f>'[2]2024_КС_КСГ_заявл_профили'!CG95+'[2]2024_КС_ВМП_заявл_профили'!CG95</f>
        <v>0</v>
      </c>
      <c r="L95" s="26">
        <f>'[2]2024_КС_КСГ_заявл_профили'!CH95+'[2]2024_КС_ВМП_заявл_профили'!CH95</f>
        <v>0</v>
      </c>
      <c r="M95" s="26">
        <f>'[2]2024_КС_КСГ_заявл_профили'!CI95+'[2]2024_КС_ВМП_заявл_профили'!CI95</f>
        <v>0</v>
      </c>
      <c r="N95" s="26">
        <f>'[2]2024_КС_КСГ_заявл_профили'!CJ95+'[2]2024_КС_ВМП_заявл_профили'!CJ95</f>
        <v>0</v>
      </c>
      <c r="O95" s="26">
        <f>'[2]2024_КС_КСГ_заявл_профили'!CK95+'[2]2024_КС_ВМП_заявл_профили'!CK95</f>
        <v>0</v>
      </c>
      <c r="P95" s="26">
        <f>'[2]2024_КС_КСГ_заявл_профили'!CL95+'[2]2024_КС_ВМП_заявл_профили'!CL95</f>
        <v>0</v>
      </c>
      <c r="Q95" s="26">
        <f>'[2]2024_КС_КСГ_заявл_профили'!CM95+'[2]2024_КС_ВМП_заявл_профили'!CM95</f>
        <v>0</v>
      </c>
      <c r="R95" s="26">
        <f>'[2]2024_КС_КСГ_заявл_профили'!CN95+'[2]2024_КС_ВМП_заявл_профили'!CN95</f>
        <v>0</v>
      </c>
      <c r="S95" s="26">
        <f>'[2]2024_КС_КСГ_заявл_профили'!CO95+'[2]2024_КС_ВМП_заявл_профили'!CO95</f>
        <v>0</v>
      </c>
      <c r="T95" s="26">
        <f>'[2]2024_КС_КСГ_заявл_профили'!CP95+'[2]2024_КС_ВМП_заявл_профили'!CP95</f>
        <v>0</v>
      </c>
      <c r="U95" s="26">
        <f>'[2]2024_КС_КСГ_заявл_профили'!CQ95+'[2]2024_КС_ВМП_заявл_профили'!CQ95</f>
        <v>0</v>
      </c>
      <c r="V95" s="26">
        <f>'[2]2024_КС_КСГ_заявл_профили'!CR95+'[2]2024_КС_ВМП_заявл_профили'!CR95</f>
        <v>0</v>
      </c>
      <c r="W95" s="26">
        <f>'[2]2024_КС_КСГ_заявл_профили'!CS95+'[2]2024_КС_ВМП_заявл_профили'!CS95</f>
        <v>0</v>
      </c>
      <c r="X95" s="26">
        <f>'[2]2024_КС_КСГ_заявл_профили'!CT95+'[2]2024_КС_ВМП_заявл_профили'!CT95</f>
        <v>0</v>
      </c>
      <c r="Y95" s="26">
        <f>'[2]2024_КС_КСГ_заявл_профили'!CU95+'[2]2024_КС_ВМП_заявл_профили'!CU95</f>
        <v>0</v>
      </c>
      <c r="Z95" s="26">
        <f>'[2]2024_КС_КСГ_заявл_профили'!CV95+'[2]2024_КС_ВМП_заявл_профили'!CV95</f>
        <v>0</v>
      </c>
      <c r="AA95" s="26">
        <f>'[2]2024_КС_КСГ_заявл_профили'!CW95+'[2]2024_КС_ВМП_заявл_профили'!CW95</f>
        <v>0</v>
      </c>
      <c r="AB95" s="26">
        <f>'[2]2024_КС_КСГ_заявл_профили'!CX95+'[2]2024_КС_ВМП_заявл_профили'!CX95</f>
        <v>0</v>
      </c>
      <c r="AC95" s="26">
        <f>'[2]2024_КС_КСГ_заявл_профили'!CY95+'[2]2024_КС_ВМП_заявл_профили'!CY95</f>
        <v>0</v>
      </c>
      <c r="AD95" s="26">
        <f>'[2]2024_КС_КСГ_заявл_профили'!CZ95+'[2]2024_КС_ВМП_заявл_профили'!CZ95</f>
        <v>0</v>
      </c>
      <c r="AE95" s="26">
        <f>'[2]2024_КС_КСГ_заявл_профили'!DA95+'[2]2024_КС_ВМП_заявл_профили'!DA95</f>
        <v>0</v>
      </c>
      <c r="AF95" s="26">
        <f>'[2]2024_КС_КСГ_заявл_профили'!DB95+'[2]2024_КС_ВМП_заявл_профили'!DB95</f>
        <v>0</v>
      </c>
      <c r="AG95" s="26">
        <f>'[2]2024_КС_КСГ_заявл_профили'!DC95+'[2]2024_КС_ВМП_заявл_профили'!DC95</f>
        <v>0</v>
      </c>
      <c r="AH95" s="26">
        <f>'[2]2024_КС_КСГ_заявл_профили'!DD95+'[2]2024_КС_ВМП_заявл_профили'!DD95</f>
        <v>0</v>
      </c>
      <c r="AI95" s="26">
        <f>'[2]2024_КС_КСГ_заявл_профили'!DE95+'[2]2024_КС_ВМП_заявл_профили'!DE95</f>
        <v>0</v>
      </c>
      <c r="AJ95" s="26">
        <f>'[2]2024_КС_КСГ_заявл_профили'!DF95+'[2]2024_КС_ВМП_заявл_профили'!DF95</f>
        <v>0</v>
      </c>
      <c r="AK95" s="26">
        <f>'[2]2024_КС_КСГ_заявл_профили'!DG95+'[2]2024_КС_ВМП_заявл_профили'!DG95</f>
        <v>0</v>
      </c>
      <c r="AL95" s="26">
        <f>'[2]2024_КС_КСГ_заявл_профили'!DH95+'[2]2024_КС_ВМП_заявл_профили'!DH95</f>
        <v>0</v>
      </c>
      <c r="AM95" s="26">
        <f>'[2]2024_КС_КСГ_заявл_профили'!DI95+'[2]2024_КС_ВМП_заявл_профили'!DI95</f>
        <v>0</v>
      </c>
      <c r="AN95" s="26">
        <f>'[2]2024_КС_КСГ_заявл_профили'!DJ95+'[2]2024_КС_ВМП_заявл_профили'!DJ95</f>
        <v>0</v>
      </c>
      <c r="AO95" s="26">
        <f>'[2]2024_КС_КСГ_заявл_профили'!DK95+'[2]2024_КС_ВМП_заявл_профили'!DK95</f>
        <v>0</v>
      </c>
      <c r="AP95" s="26">
        <f>'[2]2024_КС_КСГ_заявл_профили'!DL95+'[2]2024_КС_ВМП_заявл_профили'!DL95</f>
        <v>0</v>
      </c>
      <c r="AQ95" s="26">
        <f>'[2]2024_КС_КСГ_заявл_профили'!DM95+'[2]2024_КС_ВМП_заявл_профили'!DM95</f>
        <v>0</v>
      </c>
      <c r="AR95" s="26">
        <f>'[2]2024_КС_КСГ_заявл_профили'!DN95+'[2]2024_КС_ВМП_заявл_профили'!DN95</f>
        <v>0</v>
      </c>
      <c r="AS95" s="26">
        <f>'[2]2024_КС_КСГ_заявл_профили'!DO95+'[2]2024_КС_ВМП_заявл_профили'!DO95</f>
        <v>0</v>
      </c>
      <c r="AT95" s="26">
        <f>'[2]2024_КС_КСГ_заявл_профили'!DP95+'[2]2024_КС_ВМП_заявл_профили'!DP95</f>
        <v>0</v>
      </c>
      <c r="AU95" s="26">
        <f>'[2]2024_КС_КСГ_заявл_профили'!DQ95+'[2]2024_КС_ВМП_заявл_профили'!DQ95</f>
        <v>0</v>
      </c>
      <c r="AV95" s="26"/>
      <c r="AW95" s="28">
        <f t="shared" si="33"/>
        <v>0</v>
      </c>
      <c r="AX95" s="28">
        <f>'[2]2024_КС_ВМП_заявл_профили'!CA95</f>
        <v>0</v>
      </c>
      <c r="AY95" s="28">
        <f t="shared" si="34"/>
        <v>0</v>
      </c>
      <c r="AZ95" s="26"/>
    </row>
    <row r="96" spans="1:52" ht="23.25" x14ac:dyDescent="0.3">
      <c r="A96" s="26"/>
      <c r="B96" s="22">
        <f t="shared" si="35"/>
        <v>73</v>
      </c>
      <c r="C96" s="36" t="s">
        <v>139</v>
      </c>
      <c r="D96" s="24">
        <f t="shared" si="37"/>
        <v>0</v>
      </c>
      <c r="E96" s="27">
        <f t="shared" si="36"/>
        <v>0</v>
      </c>
      <c r="F96" s="26">
        <f>'[2]2024_КС_КСГ_заявл_профили'!CB96+'[2]2024_КС_ВМП_заявл_профили'!CB96</f>
        <v>0</v>
      </c>
      <c r="G96" s="26">
        <f>'[2]2024_КС_КСГ_заявл_профили'!CC96+'[2]2024_КС_ВМП_заявл_профили'!CC96</f>
        <v>0</v>
      </c>
      <c r="H96" s="26">
        <f>'[2]2024_КС_КСГ_заявл_профили'!CD96+'[2]2024_КС_ВМП_заявл_профили'!CD96</f>
        <v>0</v>
      </c>
      <c r="I96" s="26">
        <f>'[2]2024_КС_КСГ_заявл_профили'!CE96+'[2]2024_КС_ВМП_заявл_профили'!CE96</f>
        <v>0</v>
      </c>
      <c r="J96" s="25">
        <f>'[2]2024_КС_КСГ_заявл_профили'!CF96+'[2]2024_КС_ВМП_заявл_профили'!CF96</f>
        <v>0</v>
      </c>
      <c r="K96" s="26">
        <f>'[2]2024_КС_КСГ_заявл_профили'!CG96+'[2]2024_КС_ВМП_заявл_профили'!CG96</f>
        <v>0</v>
      </c>
      <c r="L96" s="26">
        <f>'[2]2024_КС_КСГ_заявл_профили'!CH96+'[2]2024_КС_ВМП_заявл_профили'!CH96</f>
        <v>0</v>
      </c>
      <c r="M96" s="26">
        <f>'[2]2024_КС_КСГ_заявл_профили'!CI96+'[2]2024_КС_ВМП_заявл_профили'!CI96</f>
        <v>0</v>
      </c>
      <c r="N96" s="26">
        <f>'[2]2024_КС_КСГ_заявл_профили'!CJ96+'[2]2024_КС_ВМП_заявл_профили'!CJ96</f>
        <v>0</v>
      </c>
      <c r="O96" s="26">
        <f>'[2]2024_КС_КСГ_заявл_профили'!CK96+'[2]2024_КС_ВМП_заявл_профили'!CK96</f>
        <v>0</v>
      </c>
      <c r="P96" s="26">
        <f>'[2]2024_КС_КСГ_заявл_профили'!CL96+'[2]2024_КС_ВМП_заявл_профили'!CL96</f>
        <v>0</v>
      </c>
      <c r="Q96" s="26">
        <f>'[2]2024_КС_КСГ_заявл_профили'!CM96+'[2]2024_КС_ВМП_заявл_профили'!CM96</f>
        <v>0</v>
      </c>
      <c r="R96" s="26">
        <f>'[2]2024_КС_КСГ_заявл_профили'!CN96+'[2]2024_КС_ВМП_заявл_профили'!CN96</f>
        <v>0</v>
      </c>
      <c r="S96" s="26">
        <f>'[2]2024_КС_КСГ_заявл_профили'!CO96+'[2]2024_КС_ВМП_заявл_профили'!CO96</f>
        <v>0</v>
      </c>
      <c r="T96" s="26">
        <f>'[2]2024_КС_КСГ_заявл_профили'!CP96+'[2]2024_КС_ВМП_заявл_профили'!CP96</f>
        <v>0</v>
      </c>
      <c r="U96" s="26">
        <f>'[2]2024_КС_КСГ_заявл_профили'!CQ96+'[2]2024_КС_ВМП_заявл_профили'!CQ96</f>
        <v>0</v>
      </c>
      <c r="V96" s="26">
        <f>'[2]2024_КС_КСГ_заявл_профили'!CR96+'[2]2024_КС_ВМП_заявл_профили'!CR96</f>
        <v>0</v>
      </c>
      <c r="W96" s="26">
        <f>'[2]2024_КС_КСГ_заявл_профили'!CS96+'[2]2024_КС_ВМП_заявл_профили'!CS96</f>
        <v>0</v>
      </c>
      <c r="X96" s="26">
        <f>'[2]2024_КС_КСГ_заявл_профили'!CT96+'[2]2024_КС_ВМП_заявл_профили'!CT96</f>
        <v>0</v>
      </c>
      <c r="Y96" s="26">
        <f>'[2]2024_КС_КСГ_заявл_профили'!CU96+'[2]2024_КС_ВМП_заявл_профили'!CU96</f>
        <v>0</v>
      </c>
      <c r="Z96" s="26">
        <f>'[2]2024_КС_КСГ_заявл_профили'!CV96+'[2]2024_КС_ВМП_заявл_профили'!CV96</f>
        <v>0</v>
      </c>
      <c r="AA96" s="26">
        <f>'[2]2024_КС_КСГ_заявл_профили'!CW96+'[2]2024_КС_ВМП_заявл_профили'!CW96</f>
        <v>0</v>
      </c>
      <c r="AB96" s="26">
        <f>'[2]2024_КС_КСГ_заявл_профили'!CX96+'[2]2024_КС_ВМП_заявл_профили'!CX96</f>
        <v>0</v>
      </c>
      <c r="AC96" s="26">
        <f>'[2]2024_КС_КСГ_заявл_профили'!CY96+'[2]2024_КС_ВМП_заявл_профили'!CY96</f>
        <v>0</v>
      </c>
      <c r="AD96" s="26">
        <f>'[2]2024_КС_КСГ_заявл_профили'!CZ96+'[2]2024_КС_ВМП_заявл_профили'!CZ96</f>
        <v>0</v>
      </c>
      <c r="AE96" s="26">
        <f>'[2]2024_КС_КСГ_заявл_профили'!DA96+'[2]2024_КС_ВМП_заявл_профили'!DA96</f>
        <v>0</v>
      </c>
      <c r="AF96" s="26">
        <f>'[2]2024_КС_КСГ_заявл_профили'!DB96+'[2]2024_КС_ВМП_заявл_профили'!DB96</f>
        <v>0</v>
      </c>
      <c r="AG96" s="26">
        <f>'[2]2024_КС_КСГ_заявл_профили'!DC96+'[2]2024_КС_ВМП_заявл_профили'!DC96</f>
        <v>0</v>
      </c>
      <c r="AH96" s="26">
        <f>'[2]2024_КС_КСГ_заявл_профили'!DD96+'[2]2024_КС_ВМП_заявл_профили'!DD96</f>
        <v>0</v>
      </c>
      <c r="AI96" s="26">
        <f>'[2]2024_КС_КСГ_заявл_профили'!DE96+'[2]2024_КС_ВМП_заявл_профили'!DE96</f>
        <v>0</v>
      </c>
      <c r="AJ96" s="26">
        <f>'[2]2024_КС_КСГ_заявл_профили'!DF96+'[2]2024_КС_ВМП_заявл_профили'!DF96</f>
        <v>0</v>
      </c>
      <c r="AK96" s="26">
        <f>'[2]2024_КС_КСГ_заявл_профили'!DG96+'[2]2024_КС_ВМП_заявл_профили'!DG96</f>
        <v>0</v>
      </c>
      <c r="AL96" s="26">
        <f>'[2]2024_КС_КСГ_заявл_профили'!DH96+'[2]2024_КС_ВМП_заявл_профили'!DH96</f>
        <v>0</v>
      </c>
      <c r="AM96" s="26">
        <f>'[2]2024_КС_КСГ_заявл_профили'!DI96+'[2]2024_КС_ВМП_заявл_профили'!DI96</f>
        <v>0</v>
      </c>
      <c r="AN96" s="26">
        <f>'[2]2024_КС_КСГ_заявл_профили'!DJ96+'[2]2024_КС_ВМП_заявл_профили'!DJ96</f>
        <v>0</v>
      </c>
      <c r="AO96" s="26">
        <f>'[2]2024_КС_КСГ_заявл_профили'!DK96+'[2]2024_КС_ВМП_заявл_профили'!DK96</f>
        <v>0</v>
      </c>
      <c r="AP96" s="26">
        <f>'[2]2024_КС_КСГ_заявл_профили'!DL96+'[2]2024_КС_ВМП_заявл_профили'!DL96</f>
        <v>0</v>
      </c>
      <c r="AQ96" s="26">
        <f>'[2]2024_КС_КСГ_заявл_профили'!DM96+'[2]2024_КС_ВМП_заявл_профили'!DM96</f>
        <v>0</v>
      </c>
      <c r="AR96" s="26">
        <f>'[2]2024_КС_КСГ_заявл_профили'!DN96+'[2]2024_КС_ВМП_заявл_профили'!DN96</f>
        <v>0</v>
      </c>
      <c r="AS96" s="26">
        <f>'[2]2024_КС_КСГ_заявл_профили'!DO96+'[2]2024_КС_ВМП_заявл_профили'!DO96</f>
        <v>0</v>
      </c>
      <c r="AT96" s="26">
        <f>'[2]2024_КС_КСГ_заявл_профили'!DP96+'[2]2024_КС_ВМП_заявл_профили'!DP96</f>
        <v>0</v>
      </c>
      <c r="AU96" s="26">
        <f>'[2]2024_КС_КСГ_заявл_профили'!DQ96+'[2]2024_КС_ВМП_заявл_профили'!DQ96</f>
        <v>0</v>
      </c>
      <c r="AV96" s="26"/>
      <c r="AW96" s="28">
        <f t="shared" si="33"/>
        <v>0</v>
      </c>
      <c r="AX96" s="28">
        <f>'[2]2024_КС_ВМП_заявл_профили'!CA96</f>
        <v>0</v>
      </c>
      <c r="AY96" s="28">
        <f t="shared" si="34"/>
        <v>0</v>
      </c>
      <c r="AZ96" s="26"/>
    </row>
    <row r="97" spans="1:52" ht="23.25" x14ac:dyDescent="0.3">
      <c r="A97" s="26"/>
      <c r="B97" s="22">
        <f t="shared" si="35"/>
        <v>74</v>
      </c>
      <c r="C97" s="36" t="s">
        <v>140</v>
      </c>
      <c r="D97" s="24">
        <f t="shared" si="37"/>
        <v>0</v>
      </c>
      <c r="E97" s="27">
        <f t="shared" si="36"/>
        <v>0</v>
      </c>
      <c r="F97" s="26">
        <f>'[2]2024_КС_КСГ_заявл_профили'!CB97+'[2]2024_КС_ВМП_заявл_профили'!CB97</f>
        <v>0</v>
      </c>
      <c r="G97" s="26">
        <f>'[2]2024_КС_КСГ_заявл_профили'!CC97+'[2]2024_КС_ВМП_заявл_профили'!CC97</f>
        <v>0</v>
      </c>
      <c r="H97" s="26">
        <f>'[2]2024_КС_КСГ_заявл_профили'!CD97+'[2]2024_КС_ВМП_заявл_профили'!CD97</f>
        <v>0</v>
      </c>
      <c r="I97" s="26">
        <f>'[2]2024_КС_КСГ_заявл_профили'!CE97+'[2]2024_КС_ВМП_заявл_профили'!CE97</f>
        <v>0</v>
      </c>
      <c r="J97" s="25">
        <f>'[2]2024_КС_КСГ_заявл_профили'!CF97+'[2]2024_КС_ВМП_заявл_профили'!CF97</f>
        <v>0</v>
      </c>
      <c r="K97" s="26">
        <f>'[2]2024_КС_КСГ_заявл_профили'!CG97+'[2]2024_КС_ВМП_заявл_профили'!CG97</f>
        <v>0</v>
      </c>
      <c r="L97" s="26">
        <f>'[2]2024_КС_КСГ_заявл_профили'!CH97+'[2]2024_КС_ВМП_заявл_профили'!CH97</f>
        <v>0</v>
      </c>
      <c r="M97" s="26">
        <f>'[2]2024_КС_КСГ_заявл_профили'!CI97+'[2]2024_КС_ВМП_заявл_профили'!CI97</f>
        <v>0</v>
      </c>
      <c r="N97" s="26">
        <f>'[2]2024_КС_КСГ_заявл_профили'!CJ97+'[2]2024_КС_ВМП_заявл_профили'!CJ97</f>
        <v>0</v>
      </c>
      <c r="O97" s="26">
        <f>'[2]2024_КС_КСГ_заявл_профили'!CK97+'[2]2024_КС_ВМП_заявл_профили'!CK97</f>
        <v>0</v>
      </c>
      <c r="P97" s="26">
        <f>'[2]2024_КС_КСГ_заявл_профили'!CL97+'[2]2024_КС_ВМП_заявл_профили'!CL97</f>
        <v>0</v>
      </c>
      <c r="Q97" s="26">
        <f>'[2]2024_КС_КСГ_заявл_профили'!CM97+'[2]2024_КС_ВМП_заявл_профили'!CM97</f>
        <v>0</v>
      </c>
      <c r="R97" s="26">
        <f>'[2]2024_КС_КСГ_заявл_профили'!CN97+'[2]2024_КС_ВМП_заявл_профили'!CN97</f>
        <v>0</v>
      </c>
      <c r="S97" s="26">
        <f>'[2]2024_КС_КСГ_заявл_профили'!CO97+'[2]2024_КС_ВМП_заявл_профили'!CO97</f>
        <v>0</v>
      </c>
      <c r="T97" s="26">
        <f>'[2]2024_КС_КСГ_заявл_профили'!CP97+'[2]2024_КС_ВМП_заявл_профили'!CP97</f>
        <v>0</v>
      </c>
      <c r="U97" s="26">
        <f>'[2]2024_КС_КСГ_заявл_профили'!CQ97+'[2]2024_КС_ВМП_заявл_профили'!CQ97</f>
        <v>0</v>
      </c>
      <c r="V97" s="26">
        <f>'[2]2024_КС_КСГ_заявл_профили'!CR97+'[2]2024_КС_ВМП_заявл_профили'!CR97</f>
        <v>0</v>
      </c>
      <c r="W97" s="26">
        <f>'[2]2024_КС_КСГ_заявл_профили'!CS97+'[2]2024_КС_ВМП_заявл_профили'!CS97</f>
        <v>0</v>
      </c>
      <c r="X97" s="26">
        <f>'[2]2024_КС_КСГ_заявл_профили'!CT97+'[2]2024_КС_ВМП_заявл_профили'!CT97</f>
        <v>0</v>
      </c>
      <c r="Y97" s="26">
        <f>'[2]2024_КС_КСГ_заявл_профили'!CU97+'[2]2024_КС_ВМП_заявл_профили'!CU97</f>
        <v>0</v>
      </c>
      <c r="Z97" s="26">
        <f>'[2]2024_КС_КСГ_заявл_профили'!CV97+'[2]2024_КС_ВМП_заявл_профили'!CV97</f>
        <v>0</v>
      </c>
      <c r="AA97" s="26">
        <f>'[2]2024_КС_КСГ_заявл_профили'!CW97+'[2]2024_КС_ВМП_заявл_профили'!CW97</f>
        <v>0</v>
      </c>
      <c r="AB97" s="26">
        <f>'[2]2024_КС_КСГ_заявл_профили'!CX97+'[2]2024_КС_ВМП_заявл_профили'!CX97</f>
        <v>0</v>
      </c>
      <c r="AC97" s="26">
        <f>'[2]2024_КС_КСГ_заявл_профили'!CY97+'[2]2024_КС_ВМП_заявл_профили'!CY97</f>
        <v>0</v>
      </c>
      <c r="AD97" s="26">
        <f>'[2]2024_КС_КСГ_заявл_профили'!CZ97+'[2]2024_КС_ВМП_заявл_профили'!CZ97</f>
        <v>0</v>
      </c>
      <c r="AE97" s="26">
        <f>'[2]2024_КС_КСГ_заявл_профили'!DA97+'[2]2024_КС_ВМП_заявл_профили'!DA97</f>
        <v>0</v>
      </c>
      <c r="AF97" s="26">
        <f>'[2]2024_КС_КСГ_заявл_профили'!DB97+'[2]2024_КС_ВМП_заявл_профили'!DB97</f>
        <v>0</v>
      </c>
      <c r="AG97" s="26">
        <f>'[2]2024_КС_КСГ_заявл_профили'!DC97+'[2]2024_КС_ВМП_заявл_профили'!DC97</f>
        <v>0</v>
      </c>
      <c r="AH97" s="26">
        <f>'[2]2024_КС_КСГ_заявл_профили'!DD97+'[2]2024_КС_ВМП_заявл_профили'!DD97</f>
        <v>0</v>
      </c>
      <c r="AI97" s="26">
        <f>'[2]2024_КС_КСГ_заявл_профили'!DE97+'[2]2024_КС_ВМП_заявл_профили'!DE97</f>
        <v>0</v>
      </c>
      <c r="AJ97" s="26">
        <f>'[2]2024_КС_КСГ_заявл_профили'!DF97+'[2]2024_КС_ВМП_заявл_профили'!DF97</f>
        <v>0</v>
      </c>
      <c r="AK97" s="26">
        <f>'[2]2024_КС_КСГ_заявл_профили'!DG97+'[2]2024_КС_ВМП_заявл_профили'!DG97</f>
        <v>0</v>
      </c>
      <c r="AL97" s="26">
        <f>'[2]2024_КС_КСГ_заявл_профили'!DH97+'[2]2024_КС_ВМП_заявл_профили'!DH97</f>
        <v>0</v>
      </c>
      <c r="AM97" s="26">
        <f>'[2]2024_КС_КСГ_заявл_профили'!DI97+'[2]2024_КС_ВМП_заявл_профили'!DI97</f>
        <v>0</v>
      </c>
      <c r="AN97" s="26">
        <f>'[2]2024_КС_КСГ_заявл_профили'!DJ97+'[2]2024_КС_ВМП_заявл_профили'!DJ97</f>
        <v>0</v>
      </c>
      <c r="AO97" s="26">
        <f>'[2]2024_КС_КСГ_заявл_профили'!DK97+'[2]2024_КС_ВМП_заявл_профили'!DK97</f>
        <v>0</v>
      </c>
      <c r="AP97" s="26">
        <f>'[2]2024_КС_КСГ_заявл_профили'!DL97+'[2]2024_КС_ВМП_заявл_профили'!DL97</f>
        <v>0</v>
      </c>
      <c r="AQ97" s="26">
        <f>'[2]2024_КС_КСГ_заявл_профили'!DM97+'[2]2024_КС_ВМП_заявл_профили'!DM97</f>
        <v>0</v>
      </c>
      <c r="AR97" s="26">
        <f>'[2]2024_КС_КСГ_заявл_профили'!DN97+'[2]2024_КС_ВМП_заявл_профили'!DN97</f>
        <v>0</v>
      </c>
      <c r="AS97" s="26">
        <f>'[2]2024_КС_КСГ_заявл_профили'!DO97+'[2]2024_КС_ВМП_заявл_профили'!DO97</f>
        <v>0</v>
      </c>
      <c r="AT97" s="26">
        <f>'[2]2024_КС_КСГ_заявл_профили'!DP97+'[2]2024_КС_ВМП_заявл_профили'!DP97</f>
        <v>0</v>
      </c>
      <c r="AU97" s="26">
        <f>'[2]2024_КС_КСГ_заявл_профили'!DQ97+'[2]2024_КС_ВМП_заявл_профили'!DQ97</f>
        <v>0</v>
      </c>
      <c r="AV97" s="26"/>
      <c r="AW97" s="28">
        <f t="shared" si="33"/>
        <v>0</v>
      </c>
      <c r="AX97" s="28">
        <f>'[2]2024_КС_ВМП_заявл_профили'!CA97</f>
        <v>0</v>
      </c>
      <c r="AY97" s="28">
        <f t="shared" si="34"/>
        <v>0</v>
      </c>
      <c r="AZ97" s="26"/>
    </row>
    <row r="98" spans="1:52" ht="23.25" x14ac:dyDescent="0.3">
      <c r="A98" s="26"/>
      <c r="B98" s="22">
        <f t="shared" si="35"/>
        <v>75</v>
      </c>
      <c r="C98" s="36" t="s">
        <v>141</v>
      </c>
      <c r="D98" s="24">
        <f t="shared" si="37"/>
        <v>0</v>
      </c>
      <c r="E98" s="27">
        <f t="shared" si="36"/>
        <v>0</v>
      </c>
      <c r="F98" s="26">
        <f>'[2]2024_КС_КСГ_заявл_профили'!CB98+'[2]2024_КС_ВМП_заявл_профили'!CB98</f>
        <v>0</v>
      </c>
      <c r="G98" s="26">
        <f>'[2]2024_КС_КСГ_заявл_профили'!CC98+'[2]2024_КС_ВМП_заявл_профили'!CC98</f>
        <v>0</v>
      </c>
      <c r="H98" s="26">
        <f>'[2]2024_КС_КСГ_заявл_профили'!CD98+'[2]2024_КС_ВМП_заявл_профили'!CD98</f>
        <v>0</v>
      </c>
      <c r="I98" s="26">
        <f>'[2]2024_КС_КСГ_заявл_профили'!CE98+'[2]2024_КС_ВМП_заявл_профили'!CE98</f>
        <v>0</v>
      </c>
      <c r="J98" s="25">
        <f>'[2]2024_КС_КСГ_заявл_профили'!CF98+'[2]2024_КС_ВМП_заявл_профили'!CF98</f>
        <v>0</v>
      </c>
      <c r="K98" s="26">
        <f>'[2]2024_КС_КСГ_заявл_профили'!CG98+'[2]2024_КС_ВМП_заявл_профили'!CG98</f>
        <v>0</v>
      </c>
      <c r="L98" s="26">
        <f>'[2]2024_КС_КСГ_заявл_профили'!CH98+'[2]2024_КС_ВМП_заявл_профили'!CH98</f>
        <v>0</v>
      </c>
      <c r="M98" s="26">
        <f>'[2]2024_КС_КСГ_заявл_профили'!CI98+'[2]2024_КС_ВМП_заявл_профили'!CI98</f>
        <v>0</v>
      </c>
      <c r="N98" s="26">
        <f>'[2]2024_КС_КСГ_заявл_профили'!CJ98+'[2]2024_КС_ВМП_заявл_профили'!CJ98</f>
        <v>0</v>
      </c>
      <c r="O98" s="26">
        <f>'[2]2024_КС_КСГ_заявл_профили'!CK98+'[2]2024_КС_ВМП_заявл_профили'!CK98</f>
        <v>0</v>
      </c>
      <c r="P98" s="26">
        <f>'[2]2024_КС_КСГ_заявл_профили'!CL98+'[2]2024_КС_ВМП_заявл_профили'!CL98</f>
        <v>0</v>
      </c>
      <c r="Q98" s="26">
        <f>'[2]2024_КС_КСГ_заявл_профили'!CM98+'[2]2024_КС_ВМП_заявл_профили'!CM98</f>
        <v>0</v>
      </c>
      <c r="R98" s="26">
        <f>'[2]2024_КС_КСГ_заявл_профили'!CN98+'[2]2024_КС_ВМП_заявл_профили'!CN98</f>
        <v>0</v>
      </c>
      <c r="S98" s="26">
        <f>'[2]2024_КС_КСГ_заявл_профили'!CO98+'[2]2024_КС_ВМП_заявл_профили'!CO98</f>
        <v>0</v>
      </c>
      <c r="T98" s="26">
        <f>'[2]2024_КС_КСГ_заявл_профили'!CP98+'[2]2024_КС_ВМП_заявл_профили'!CP98</f>
        <v>0</v>
      </c>
      <c r="U98" s="26">
        <f>'[2]2024_КС_КСГ_заявл_профили'!CQ98+'[2]2024_КС_ВМП_заявл_профили'!CQ98</f>
        <v>0</v>
      </c>
      <c r="V98" s="26">
        <f>'[2]2024_КС_КСГ_заявл_профили'!CR98+'[2]2024_КС_ВМП_заявл_профили'!CR98</f>
        <v>0</v>
      </c>
      <c r="W98" s="26">
        <f>'[2]2024_КС_КСГ_заявл_профили'!CS98+'[2]2024_КС_ВМП_заявл_профили'!CS98</f>
        <v>0</v>
      </c>
      <c r="X98" s="26">
        <f>'[2]2024_КС_КСГ_заявл_профили'!CT98+'[2]2024_КС_ВМП_заявл_профили'!CT98</f>
        <v>0</v>
      </c>
      <c r="Y98" s="26">
        <f>'[2]2024_КС_КСГ_заявл_профили'!CU98+'[2]2024_КС_ВМП_заявл_профили'!CU98</f>
        <v>0</v>
      </c>
      <c r="Z98" s="26">
        <f>'[2]2024_КС_КСГ_заявл_профили'!CV98+'[2]2024_КС_ВМП_заявл_профили'!CV98</f>
        <v>0</v>
      </c>
      <c r="AA98" s="26">
        <f>'[2]2024_КС_КСГ_заявл_профили'!CW98+'[2]2024_КС_ВМП_заявл_профили'!CW98</f>
        <v>0</v>
      </c>
      <c r="AB98" s="26">
        <f>'[2]2024_КС_КСГ_заявл_профили'!CX98+'[2]2024_КС_ВМП_заявл_профили'!CX98</f>
        <v>0</v>
      </c>
      <c r="AC98" s="26">
        <f>'[2]2024_КС_КСГ_заявл_профили'!CY98+'[2]2024_КС_ВМП_заявл_профили'!CY98</f>
        <v>0</v>
      </c>
      <c r="AD98" s="26">
        <f>'[2]2024_КС_КСГ_заявл_профили'!CZ98+'[2]2024_КС_ВМП_заявл_профили'!CZ98</f>
        <v>0</v>
      </c>
      <c r="AE98" s="26">
        <f>'[2]2024_КС_КСГ_заявл_профили'!DA98+'[2]2024_КС_ВМП_заявл_профили'!DA98</f>
        <v>0</v>
      </c>
      <c r="AF98" s="26">
        <f>'[2]2024_КС_КСГ_заявл_профили'!DB98+'[2]2024_КС_ВМП_заявл_профили'!DB98</f>
        <v>0</v>
      </c>
      <c r="AG98" s="26">
        <f>'[2]2024_КС_КСГ_заявл_профили'!DC98+'[2]2024_КС_ВМП_заявл_профили'!DC98</f>
        <v>0</v>
      </c>
      <c r="AH98" s="26">
        <f>'[2]2024_КС_КСГ_заявл_профили'!DD98+'[2]2024_КС_ВМП_заявл_профили'!DD98</f>
        <v>0</v>
      </c>
      <c r="AI98" s="26">
        <f>'[2]2024_КС_КСГ_заявл_профили'!DE98+'[2]2024_КС_ВМП_заявл_профили'!DE98</f>
        <v>0</v>
      </c>
      <c r="AJ98" s="26">
        <f>'[2]2024_КС_КСГ_заявл_профили'!DF98+'[2]2024_КС_ВМП_заявл_профили'!DF98</f>
        <v>0</v>
      </c>
      <c r="AK98" s="26">
        <f>'[2]2024_КС_КСГ_заявл_профили'!DG98+'[2]2024_КС_ВМП_заявл_профили'!DG98</f>
        <v>0</v>
      </c>
      <c r="AL98" s="26">
        <f>'[2]2024_КС_КСГ_заявл_профили'!DH98+'[2]2024_КС_ВМП_заявл_профили'!DH98</f>
        <v>0</v>
      </c>
      <c r="AM98" s="26">
        <f>'[2]2024_КС_КСГ_заявл_профили'!DI98+'[2]2024_КС_ВМП_заявл_профили'!DI98</f>
        <v>0</v>
      </c>
      <c r="AN98" s="26">
        <f>'[2]2024_КС_КСГ_заявл_профили'!DJ98+'[2]2024_КС_ВМП_заявл_профили'!DJ98</f>
        <v>0</v>
      </c>
      <c r="AO98" s="26">
        <f>'[2]2024_КС_КСГ_заявл_профили'!DK98+'[2]2024_КС_ВМП_заявл_профили'!DK98</f>
        <v>0</v>
      </c>
      <c r="AP98" s="26">
        <f>'[2]2024_КС_КСГ_заявл_профили'!DL98+'[2]2024_КС_ВМП_заявл_профили'!DL98</f>
        <v>0</v>
      </c>
      <c r="AQ98" s="26">
        <f>'[2]2024_КС_КСГ_заявл_профили'!DM98+'[2]2024_КС_ВМП_заявл_профили'!DM98</f>
        <v>0</v>
      </c>
      <c r="AR98" s="26">
        <f>'[2]2024_КС_КСГ_заявл_профили'!DN98+'[2]2024_КС_ВМП_заявл_профили'!DN98</f>
        <v>0</v>
      </c>
      <c r="AS98" s="26">
        <f>'[2]2024_КС_КСГ_заявл_профили'!DO98+'[2]2024_КС_ВМП_заявл_профили'!DO98</f>
        <v>0</v>
      </c>
      <c r="AT98" s="26">
        <f>'[2]2024_КС_КСГ_заявл_профили'!DP98+'[2]2024_КС_ВМП_заявл_профили'!DP98</f>
        <v>0</v>
      </c>
      <c r="AU98" s="26">
        <f>'[2]2024_КС_КСГ_заявл_профили'!DQ98+'[2]2024_КС_ВМП_заявл_профили'!DQ98</f>
        <v>0</v>
      </c>
      <c r="AV98" s="26"/>
      <c r="AW98" s="28">
        <f t="shared" si="33"/>
        <v>0</v>
      </c>
      <c r="AX98" s="28">
        <f>'[2]2024_КС_ВМП_заявл_профили'!CA98</f>
        <v>0</v>
      </c>
      <c r="AY98" s="28">
        <f t="shared" si="34"/>
        <v>0</v>
      </c>
      <c r="AZ98" s="26"/>
    </row>
    <row r="99" spans="1:52" ht="23.25" x14ac:dyDescent="0.3">
      <c r="A99" s="26"/>
      <c r="B99" s="22">
        <f t="shared" si="35"/>
        <v>76</v>
      </c>
      <c r="C99" s="36" t="s">
        <v>142</v>
      </c>
      <c r="D99" s="24">
        <f t="shared" si="37"/>
        <v>0</v>
      </c>
      <c r="E99" s="27">
        <f t="shared" si="36"/>
        <v>0</v>
      </c>
      <c r="F99" s="26">
        <f>'[2]2024_КС_КСГ_заявл_профили'!CB99+'[2]2024_КС_ВМП_заявл_профили'!CB99</f>
        <v>0</v>
      </c>
      <c r="G99" s="26">
        <f>'[2]2024_КС_КСГ_заявл_профили'!CC99+'[2]2024_КС_ВМП_заявл_профили'!CC99</f>
        <v>0</v>
      </c>
      <c r="H99" s="26">
        <f>'[2]2024_КС_КСГ_заявл_профили'!CD99+'[2]2024_КС_ВМП_заявл_профили'!CD99</f>
        <v>0</v>
      </c>
      <c r="I99" s="26">
        <f>'[2]2024_КС_КСГ_заявл_профили'!CE99+'[2]2024_КС_ВМП_заявл_профили'!CE99</f>
        <v>0</v>
      </c>
      <c r="J99" s="25">
        <f>'[2]2024_КС_КСГ_заявл_профили'!CF99+'[2]2024_КС_ВМП_заявл_профили'!CF99</f>
        <v>0</v>
      </c>
      <c r="K99" s="26">
        <f>'[2]2024_КС_КСГ_заявл_профили'!CG99+'[2]2024_КС_ВМП_заявл_профили'!CG99</f>
        <v>0</v>
      </c>
      <c r="L99" s="26">
        <f>'[2]2024_КС_КСГ_заявл_профили'!CH99+'[2]2024_КС_ВМП_заявл_профили'!CH99</f>
        <v>0</v>
      </c>
      <c r="M99" s="26">
        <f>'[2]2024_КС_КСГ_заявл_профили'!CI99+'[2]2024_КС_ВМП_заявл_профили'!CI99</f>
        <v>0</v>
      </c>
      <c r="N99" s="26">
        <f>'[2]2024_КС_КСГ_заявл_профили'!CJ99+'[2]2024_КС_ВМП_заявл_профили'!CJ99</f>
        <v>0</v>
      </c>
      <c r="O99" s="26">
        <f>'[2]2024_КС_КСГ_заявл_профили'!CK99+'[2]2024_КС_ВМП_заявл_профили'!CK99</f>
        <v>0</v>
      </c>
      <c r="P99" s="26">
        <f>'[2]2024_КС_КСГ_заявл_профили'!CL99+'[2]2024_КС_ВМП_заявл_профили'!CL99</f>
        <v>0</v>
      </c>
      <c r="Q99" s="26">
        <f>'[2]2024_КС_КСГ_заявл_профили'!CM99+'[2]2024_КС_ВМП_заявл_профили'!CM99</f>
        <v>0</v>
      </c>
      <c r="R99" s="26">
        <f>'[2]2024_КС_КСГ_заявл_профили'!CN99+'[2]2024_КС_ВМП_заявл_профили'!CN99</f>
        <v>0</v>
      </c>
      <c r="S99" s="26">
        <f>'[2]2024_КС_КСГ_заявл_профили'!CO99+'[2]2024_КС_ВМП_заявл_профили'!CO99</f>
        <v>0</v>
      </c>
      <c r="T99" s="26">
        <f>'[2]2024_КС_КСГ_заявл_профили'!CP99+'[2]2024_КС_ВМП_заявл_профили'!CP99</f>
        <v>0</v>
      </c>
      <c r="U99" s="26">
        <f>'[2]2024_КС_КСГ_заявл_профили'!CQ99+'[2]2024_КС_ВМП_заявл_профили'!CQ99</f>
        <v>0</v>
      </c>
      <c r="V99" s="26">
        <f>'[2]2024_КС_КСГ_заявл_профили'!CR99+'[2]2024_КС_ВМП_заявл_профили'!CR99</f>
        <v>0</v>
      </c>
      <c r="W99" s="26">
        <f>'[2]2024_КС_КСГ_заявл_профили'!CS99+'[2]2024_КС_ВМП_заявл_профили'!CS99</f>
        <v>0</v>
      </c>
      <c r="X99" s="26">
        <f>'[2]2024_КС_КСГ_заявл_профили'!CT99+'[2]2024_КС_ВМП_заявл_профили'!CT99</f>
        <v>0</v>
      </c>
      <c r="Y99" s="26">
        <f>'[2]2024_КС_КСГ_заявл_профили'!CU99+'[2]2024_КС_ВМП_заявл_профили'!CU99</f>
        <v>0</v>
      </c>
      <c r="Z99" s="26">
        <f>'[2]2024_КС_КСГ_заявл_профили'!CV99+'[2]2024_КС_ВМП_заявл_профили'!CV99</f>
        <v>0</v>
      </c>
      <c r="AA99" s="26">
        <f>'[2]2024_КС_КСГ_заявл_профили'!CW99+'[2]2024_КС_ВМП_заявл_профили'!CW99</f>
        <v>0</v>
      </c>
      <c r="AB99" s="26">
        <f>'[2]2024_КС_КСГ_заявл_профили'!CX99+'[2]2024_КС_ВМП_заявл_профили'!CX99</f>
        <v>0</v>
      </c>
      <c r="AC99" s="26">
        <f>'[2]2024_КС_КСГ_заявл_профили'!CY99+'[2]2024_КС_ВМП_заявл_профили'!CY99</f>
        <v>0</v>
      </c>
      <c r="AD99" s="26">
        <f>'[2]2024_КС_КСГ_заявл_профили'!CZ99+'[2]2024_КС_ВМП_заявл_профили'!CZ99</f>
        <v>0</v>
      </c>
      <c r="AE99" s="26">
        <f>'[2]2024_КС_КСГ_заявл_профили'!DA99+'[2]2024_КС_ВМП_заявл_профили'!DA99</f>
        <v>0</v>
      </c>
      <c r="AF99" s="26">
        <f>'[2]2024_КС_КСГ_заявл_профили'!DB99+'[2]2024_КС_ВМП_заявл_профили'!DB99</f>
        <v>0</v>
      </c>
      <c r="AG99" s="26">
        <f>'[2]2024_КС_КСГ_заявл_профили'!DC99+'[2]2024_КС_ВМП_заявл_профили'!DC99</f>
        <v>0</v>
      </c>
      <c r="AH99" s="26">
        <f>'[2]2024_КС_КСГ_заявл_профили'!DD99+'[2]2024_КС_ВМП_заявл_профили'!DD99</f>
        <v>0</v>
      </c>
      <c r="AI99" s="26">
        <f>'[2]2024_КС_КСГ_заявл_профили'!DE99+'[2]2024_КС_ВМП_заявл_профили'!DE99</f>
        <v>0</v>
      </c>
      <c r="AJ99" s="26">
        <f>'[2]2024_КС_КСГ_заявл_профили'!DF99+'[2]2024_КС_ВМП_заявл_профили'!DF99</f>
        <v>0</v>
      </c>
      <c r="AK99" s="26">
        <f>'[2]2024_КС_КСГ_заявл_профили'!DG99+'[2]2024_КС_ВМП_заявл_профили'!DG99</f>
        <v>0</v>
      </c>
      <c r="AL99" s="26">
        <f>'[2]2024_КС_КСГ_заявл_профили'!DH99+'[2]2024_КС_ВМП_заявл_профили'!DH99</f>
        <v>0</v>
      </c>
      <c r="AM99" s="26">
        <f>'[2]2024_КС_КСГ_заявл_профили'!DI99+'[2]2024_КС_ВМП_заявл_профили'!DI99</f>
        <v>0</v>
      </c>
      <c r="AN99" s="26">
        <f>'[2]2024_КС_КСГ_заявл_профили'!DJ99+'[2]2024_КС_ВМП_заявл_профили'!DJ99</f>
        <v>0</v>
      </c>
      <c r="AO99" s="26">
        <f>'[2]2024_КС_КСГ_заявл_профили'!DK99+'[2]2024_КС_ВМП_заявл_профили'!DK99</f>
        <v>0</v>
      </c>
      <c r="AP99" s="26">
        <f>'[2]2024_КС_КСГ_заявл_профили'!DL99+'[2]2024_КС_ВМП_заявл_профили'!DL99</f>
        <v>0</v>
      </c>
      <c r="AQ99" s="26">
        <f>'[2]2024_КС_КСГ_заявл_профили'!DM99+'[2]2024_КС_ВМП_заявл_профили'!DM99</f>
        <v>0</v>
      </c>
      <c r="AR99" s="26">
        <f>'[2]2024_КС_КСГ_заявл_профили'!DN99+'[2]2024_КС_ВМП_заявл_профили'!DN99</f>
        <v>0</v>
      </c>
      <c r="AS99" s="26">
        <f>'[2]2024_КС_КСГ_заявл_профили'!DO99+'[2]2024_КС_ВМП_заявл_профили'!DO99</f>
        <v>0</v>
      </c>
      <c r="AT99" s="26">
        <f>'[2]2024_КС_КСГ_заявл_профили'!DP99+'[2]2024_КС_ВМП_заявл_профили'!DP99</f>
        <v>0</v>
      </c>
      <c r="AU99" s="26">
        <f>'[2]2024_КС_КСГ_заявл_профили'!DQ99+'[2]2024_КС_ВМП_заявл_профили'!DQ99</f>
        <v>0</v>
      </c>
      <c r="AV99" s="26"/>
      <c r="AW99" s="28">
        <f t="shared" si="33"/>
        <v>0</v>
      </c>
      <c r="AX99" s="28">
        <f>'[2]2024_КС_ВМП_заявл_профили'!CA99</f>
        <v>0</v>
      </c>
      <c r="AY99" s="28">
        <f t="shared" si="34"/>
        <v>0</v>
      </c>
      <c r="AZ99" s="26"/>
    </row>
    <row r="100" spans="1:52" ht="23.25" x14ac:dyDescent="0.3">
      <c r="A100" s="26"/>
      <c r="B100" s="22">
        <f t="shared" si="35"/>
        <v>77</v>
      </c>
      <c r="C100" s="36" t="s">
        <v>143</v>
      </c>
      <c r="D100" s="24">
        <f t="shared" si="37"/>
        <v>0</v>
      </c>
      <c r="E100" s="27">
        <f t="shared" si="36"/>
        <v>0</v>
      </c>
      <c r="F100" s="26">
        <f>'[2]2024_КС_КСГ_заявл_профили'!CB100+'[2]2024_КС_ВМП_заявл_профили'!CB100</f>
        <v>0</v>
      </c>
      <c r="G100" s="26">
        <f>'[2]2024_КС_КСГ_заявл_профили'!CC100+'[2]2024_КС_ВМП_заявл_профили'!CC100</f>
        <v>0</v>
      </c>
      <c r="H100" s="26">
        <f>'[2]2024_КС_КСГ_заявл_профили'!CD100+'[2]2024_КС_ВМП_заявл_профили'!CD100</f>
        <v>0</v>
      </c>
      <c r="I100" s="26">
        <f>'[2]2024_КС_КСГ_заявл_профили'!CE100+'[2]2024_КС_ВМП_заявл_профили'!CE100</f>
        <v>0</v>
      </c>
      <c r="J100" s="25">
        <f>'[2]2024_КС_КСГ_заявл_профили'!CF100+'[2]2024_КС_ВМП_заявл_профили'!CF100</f>
        <v>0</v>
      </c>
      <c r="K100" s="26">
        <f>'[2]2024_КС_КСГ_заявл_профили'!CG100+'[2]2024_КС_ВМП_заявл_профили'!CG100</f>
        <v>0</v>
      </c>
      <c r="L100" s="26">
        <f>'[2]2024_КС_КСГ_заявл_профили'!CH100+'[2]2024_КС_ВМП_заявл_профили'!CH100</f>
        <v>0</v>
      </c>
      <c r="M100" s="26">
        <f>'[2]2024_КС_КСГ_заявл_профили'!CI100+'[2]2024_КС_ВМП_заявл_профили'!CI100</f>
        <v>0</v>
      </c>
      <c r="N100" s="26">
        <f>'[2]2024_КС_КСГ_заявл_профили'!CJ100+'[2]2024_КС_ВМП_заявл_профили'!CJ100</f>
        <v>0</v>
      </c>
      <c r="O100" s="26">
        <f>'[2]2024_КС_КСГ_заявл_профили'!CK100+'[2]2024_КС_ВМП_заявл_профили'!CK100</f>
        <v>0</v>
      </c>
      <c r="P100" s="26">
        <f>'[2]2024_КС_КСГ_заявл_профили'!CL100+'[2]2024_КС_ВМП_заявл_профили'!CL100</f>
        <v>0</v>
      </c>
      <c r="Q100" s="26">
        <f>'[2]2024_КС_КСГ_заявл_профили'!CM100+'[2]2024_КС_ВМП_заявл_профили'!CM100</f>
        <v>0</v>
      </c>
      <c r="R100" s="26">
        <f>'[2]2024_КС_КСГ_заявл_профили'!CN100+'[2]2024_КС_ВМП_заявл_профили'!CN100</f>
        <v>0</v>
      </c>
      <c r="S100" s="26">
        <f>'[2]2024_КС_КСГ_заявл_профили'!CO100+'[2]2024_КС_ВМП_заявл_профили'!CO100</f>
        <v>0</v>
      </c>
      <c r="T100" s="26">
        <f>'[2]2024_КС_КСГ_заявл_профили'!CP100+'[2]2024_КС_ВМП_заявл_профили'!CP100</f>
        <v>0</v>
      </c>
      <c r="U100" s="26">
        <f>'[2]2024_КС_КСГ_заявл_профили'!CQ100+'[2]2024_КС_ВМП_заявл_профили'!CQ100</f>
        <v>0</v>
      </c>
      <c r="V100" s="26">
        <f>'[2]2024_КС_КСГ_заявл_профили'!CR100+'[2]2024_КС_ВМП_заявл_профили'!CR100</f>
        <v>0</v>
      </c>
      <c r="W100" s="26">
        <f>'[2]2024_КС_КСГ_заявл_профили'!CS100+'[2]2024_КС_ВМП_заявл_профили'!CS100</f>
        <v>0</v>
      </c>
      <c r="X100" s="26">
        <f>'[2]2024_КС_КСГ_заявл_профили'!CT100+'[2]2024_КС_ВМП_заявл_профили'!CT100</f>
        <v>0</v>
      </c>
      <c r="Y100" s="26">
        <f>'[2]2024_КС_КСГ_заявл_профили'!CU100+'[2]2024_КС_ВМП_заявл_профили'!CU100</f>
        <v>0</v>
      </c>
      <c r="Z100" s="26">
        <f>'[2]2024_КС_КСГ_заявл_профили'!CV100+'[2]2024_КС_ВМП_заявл_профили'!CV100</f>
        <v>0</v>
      </c>
      <c r="AA100" s="26">
        <f>'[2]2024_КС_КСГ_заявл_профили'!CW100+'[2]2024_КС_ВМП_заявл_профили'!CW100</f>
        <v>0</v>
      </c>
      <c r="AB100" s="26">
        <f>'[2]2024_КС_КСГ_заявл_профили'!CX100+'[2]2024_КС_ВМП_заявл_профили'!CX100</f>
        <v>0</v>
      </c>
      <c r="AC100" s="26">
        <f>'[2]2024_КС_КСГ_заявл_профили'!CY100+'[2]2024_КС_ВМП_заявл_профили'!CY100</f>
        <v>0</v>
      </c>
      <c r="AD100" s="26">
        <f>'[2]2024_КС_КСГ_заявл_профили'!CZ100+'[2]2024_КС_ВМП_заявл_профили'!CZ100</f>
        <v>0</v>
      </c>
      <c r="AE100" s="26">
        <f>'[2]2024_КС_КСГ_заявл_профили'!DA100+'[2]2024_КС_ВМП_заявл_профили'!DA100</f>
        <v>0</v>
      </c>
      <c r="AF100" s="26">
        <f>'[2]2024_КС_КСГ_заявл_профили'!DB100+'[2]2024_КС_ВМП_заявл_профили'!DB100</f>
        <v>0</v>
      </c>
      <c r="AG100" s="26">
        <f>'[2]2024_КС_КСГ_заявл_профили'!DC100+'[2]2024_КС_ВМП_заявл_профили'!DC100</f>
        <v>0</v>
      </c>
      <c r="AH100" s="26">
        <f>'[2]2024_КС_КСГ_заявл_профили'!DD100+'[2]2024_КС_ВМП_заявл_профили'!DD100</f>
        <v>0</v>
      </c>
      <c r="AI100" s="26">
        <f>'[2]2024_КС_КСГ_заявл_профили'!DE100+'[2]2024_КС_ВМП_заявл_профили'!DE100</f>
        <v>0</v>
      </c>
      <c r="AJ100" s="26">
        <f>'[2]2024_КС_КСГ_заявл_профили'!DF100+'[2]2024_КС_ВМП_заявл_профили'!DF100</f>
        <v>0</v>
      </c>
      <c r="AK100" s="26">
        <f>'[2]2024_КС_КСГ_заявл_профили'!DG100+'[2]2024_КС_ВМП_заявл_профили'!DG100</f>
        <v>0</v>
      </c>
      <c r="AL100" s="26">
        <f>'[2]2024_КС_КСГ_заявл_профили'!DH100+'[2]2024_КС_ВМП_заявл_профили'!DH100</f>
        <v>0</v>
      </c>
      <c r="AM100" s="26">
        <f>'[2]2024_КС_КСГ_заявл_профили'!DI100+'[2]2024_КС_ВМП_заявл_профили'!DI100</f>
        <v>0</v>
      </c>
      <c r="AN100" s="26">
        <f>'[2]2024_КС_КСГ_заявл_профили'!DJ100+'[2]2024_КС_ВМП_заявл_профили'!DJ100</f>
        <v>0</v>
      </c>
      <c r="AO100" s="26">
        <f>'[2]2024_КС_КСГ_заявл_профили'!DK100+'[2]2024_КС_ВМП_заявл_профили'!DK100</f>
        <v>0</v>
      </c>
      <c r="AP100" s="26">
        <f>'[2]2024_КС_КСГ_заявл_профили'!DL100+'[2]2024_КС_ВМП_заявл_профили'!DL100</f>
        <v>0</v>
      </c>
      <c r="AQ100" s="26">
        <f>'[2]2024_КС_КСГ_заявл_профили'!DM100+'[2]2024_КС_ВМП_заявл_профили'!DM100</f>
        <v>0</v>
      </c>
      <c r="AR100" s="26">
        <f>'[2]2024_КС_КСГ_заявл_профили'!DN100+'[2]2024_КС_ВМП_заявл_профили'!DN100</f>
        <v>0</v>
      </c>
      <c r="AS100" s="26">
        <f>'[2]2024_КС_КСГ_заявл_профили'!DO100+'[2]2024_КС_ВМП_заявл_профили'!DO100</f>
        <v>0</v>
      </c>
      <c r="AT100" s="26">
        <f>'[2]2024_КС_КСГ_заявл_профили'!DP100+'[2]2024_КС_ВМП_заявл_профили'!DP100</f>
        <v>0</v>
      </c>
      <c r="AU100" s="26">
        <f>'[2]2024_КС_КСГ_заявл_профили'!DQ100+'[2]2024_КС_ВМП_заявл_профили'!DQ100</f>
        <v>0</v>
      </c>
      <c r="AV100" s="26"/>
      <c r="AW100" s="28">
        <f t="shared" si="33"/>
        <v>0</v>
      </c>
      <c r="AX100" s="28">
        <f>'[2]2024_КС_ВМП_заявл_профили'!CA100</f>
        <v>0</v>
      </c>
      <c r="AY100" s="28">
        <f t="shared" si="34"/>
        <v>0</v>
      </c>
      <c r="AZ100" s="26"/>
    </row>
    <row r="101" spans="1:52" ht="23.25" x14ac:dyDescent="0.3">
      <c r="A101" s="26"/>
      <c r="B101" s="22">
        <f t="shared" si="35"/>
        <v>78</v>
      </c>
      <c r="C101" s="36" t="s">
        <v>144</v>
      </c>
      <c r="D101" s="24">
        <f t="shared" si="37"/>
        <v>0</v>
      </c>
      <c r="E101" s="27">
        <f t="shared" si="36"/>
        <v>0</v>
      </c>
      <c r="F101" s="26">
        <f>'[2]2024_КС_КСГ_заявл_профили'!CB101+'[2]2024_КС_ВМП_заявл_профили'!CB101</f>
        <v>0</v>
      </c>
      <c r="G101" s="26">
        <f>'[2]2024_КС_КСГ_заявл_профили'!CC101+'[2]2024_КС_ВМП_заявл_профили'!CC101</f>
        <v>0</v>
      </c>
      <c r="H101" s="26">
        <f>'[2]2024_КС_КСГ_заявл_профили'!CD101+'[2]2024_КС_ВМП_заявл_профили'!CD101</f>
        <v>0</v>
      </c>
      <c r="I101" s="26">
        <f>'[2]2024_КС_КСГ_заявл_профили'!CE101+'[2]2024_КС_ВМП_заявл_профили'!CE101</f>
        <v>0</v>
      </c>
      <c r="J101" s="25">
        <f>'[2]2024_КС_КСГ_заявл_профили'!CF101+'[2]2024_КС_ВМП_заявл_профили'!CF101</f>
        <v>0</v>
      </c>
      <c r="K101" s="26">
        <f>'[2]2024_КС_КСГ_заявл_профили'!CG101+'[2]2024_КС_ВМП_заявл_профили'!CG101</f>
        <v>0</v>
      </c>
      <c r="L101" s="26">
        <f>'[2]2024_КС_КСГ_заявл_профили'!CH101+'[2]2024_КС_ВМП_заявл_профили'!CH101</f>
        <v>0</v>
      </c>
      <c r="M101" s="26">
        <f>'[2]2024_КС_КСГ_заявл_профили'!CI101+'[2]2024_КС_ВМП_заявл_профили'!CI101</f>
        <v>0</v>
      </c>
      <c r="N101" s="26">
        <f>'[2]2024_КС_КСГ_заявл_профили'!CJ101+'[2]2024_КС_ВМП_заявл_профили'!CJ101</f>
        <v>0</v>
      </c>
      <c r="O101" s="26">
        <f>'[2]2024_КС_КСГ_заявл_профили'!CK101+'[2]2024_КС_ВМП_заявл_профили'!CK101</f>
        <v>0</v>
      </c>
      <c r="P101" s="26">
        <f>'[2]2024_КС_КСГ_заявл_профили'!CL101+'[2]2024_КС_ВМП_заявл_профили'!CL101</f>
        <v>0</v>
      </c>
      <c r="Q101" s="26">
        <f>'[2]2024_КС_КСГ_заявл_профили'!CM101+'[2]2024_КС_ВМП_заявл_профили'!CM101</f>
        <v>0</v>
      </c>
      <c r="R101" s="26">
        <f>'[2]2024_КС_КСГ_заявл_профили'!CN101+'[2]2024_КС_ВМП_заявл_профили'!CN101</f>
        <v>0</v>
      </c>
      <c r="S101" s="26">
        <f>'[2]2024_КС_КСГ_заявл_профили'!CO101+'[2]2024_КС_ВМП_заявл_профили'!CO101</f>
        <v>0</v>
      </c>
      <c r="T101" s="26">
        <f>'[2]2024_КС_КСГ_заявл_профили'!CP101+'[2]2024_КС_ВМП_заявл_профили'!CP101</f>
        <v>0</v>
      </c>
      <c r="U101" s="26">
        <f>'[2]2024_КС_КСГ_заявл_профили'!CQ101+'[2]2024_КС_ВМП_заявл_профили'!CQ101</f>
        <v>0</v>
      </c>
      <c r="V101" s="26">
        <f>'[2]2024_КС_КСГ_заявл_профили'!CR101+'[2]2024_КС_ВМП_заявл_профили'!CR101</f>
        <v>0</v>
      </c>
      <c r="W101" s="26">
        <f>'[2]2024_КС_КСГ_заявл_профили'!CS101+'[2]2024_КС_ВМП_заявл_профили'!CS101</f>
        <v>0</v>
      </c>
      <c r="X101" s="26">
        <f>'[2]2024_КС_КСГ_заявл_профили'!CT101+'[2]2024_КС_ВМП_заявл_профили'!CT101</f>
        <v>0</v>
      </c>
      <c r="Y101" s="26">
        <f>'[2]2024_КС_КСГ_заявл_профили'!CU101+'[2]2024_КС_ВМП_заявл_профили'!CU101</f>
        <v>0</v>
      </c>
      <c r="Z101" s="26">
        <f>'[2]2024_КС_КСГ_заявл_профили'!CV101+'[2]2024_КС_ВМП_заявл_профили'!CV101</f>
        <v>0</v>
      </c>
      <c r="AA101" s="26">
        <f>'[2]2024_КС_КСГ_заявл_профили'!CW101+'[2]2024_КС_ВМП_заявл_профили'!CW101</f>
        <v>0</v>
      </c>
      <c r="AB101" s="26">
        <f>'[2]2024_КС_КСГ_заявл_профили'!CX101+'[2]2024_КС_ВМП_заявл_профили'!CX101</f>
        <v>0</v>
      </c>
      <c r="AC101" s="26">
        <f>'[2]2024_КС_КСГ_заявл_профили'!CY101+'[2]2024_КС_ВМП_заявл_профили'!CY101</f>
        <v>0</v>
      </c>
      <c r="AD101" s="26">
        <f>'[2]2024_КС_КСГ_заявл_профили'!CZ101+'[2]2024_КС_ВМП_заявл_профили'!CZ101</f>
        <v>0</v>
      </c>
      <c r="AE101" s="26">
        <f>'[2]2024_КС_КСГ_заявл_профили'!DA101+'[2]2024_КС_ВМП_заявл_профили'!DA101</f>
        <v>0</v>
      </c>
      <c r="AF101" s="26">
        <f>'[2]2024_КС_КСГ_заявл_профили'!DB101+'[2]2024_КС_ВМП_заявл_профили'!DB101</f>
        <v>0</v>
      </c>
      <c r="AG101" s="26">
        <f>'[2]2024_КС_КСГ_заявл_профили'!DC101+'[2]2024_КС_ВМП_заявл_профили'!DC101</f>
        <v>0</v>
      </c>
      <c r="AH101" s="26">
        <f>'[2]2024_КС_КСГ_заявл_профили'!DD101+'[2]2024_КС_ВМП_заявл_профили'!DD101</f>
        <v>0</v>
      </c>
      <c r="AI101" s="26">
        <f>'[2]2024_КС_КСГ_заявл_профили'!DE101+'[2]2024_КС_ВМП_заявл_профили'!DE101</f>
        <v>0</v>
      </c>
      <c r="AJ101" s="26">
        <f>'[2]2024_КС_КСГ_заявл_профили'!DF101+'[2]2024_КС_ВМП_заявл_профили'!DF101</f>
        <v>0</v>
      </c>
      <c r="AK101" s="26">
        <f>'[2]2024_КС_КСГ_заявл_профили'!DG101+'[2]2024_КС_ВМП_заявл_профили'!DG101</f>
        <v>0</v>
      </c>
      <c r="AL101" s="26">
        <f>'[2]2024_КС_КСГ_заявл_профили'!DH101+'[2]2024_КС_ВМП_заявл_профили'!DH101</f>
        <v>0</v>
      </c>
      <c r="AM101" s="26">
        <f>'[2]2024_КС_КСГ_заявл_профили'!DI101+'[2]2024_КС_ВМП_заявл_профили'!DI101</f>
        <v>0</v>
      </c>
      <c r="AN101" s="26">
        <f>'[2]2024_КС_КСГ_заявл_профили'!DJ101+'[2]2024_КС_ВМП_заявл_профили'!DJ101</f>
        <v>0</v>
      </c>
      <c r="AO101" s="26">
        <f>'[2]2024_КС_КСГ_заявл_профили'!DK101+'[2]2024_КС_ВМП_заявл_профили'!DK101</f>
        <v>0</v>
      </c>
      <c r="AP101" s="26">
        <f>'[2]2024_КС_КСГ_заявл_профили'!DL101+'[2]2024_КС_ВМП_заявл_профили'!DL101</f>
        <v>0</v>
      </c>
      <c r="AQ101" s="26">
        <f>'[2]2024_КС_КСГ_заявл_профили'!DM101+'[2]2024_КС_ВМП_заявл_профили'!DM101</f>
        <v>0</v>
      </c>
      <c r="AR101" s="26">
        <f>'[2]2024_КС_КСГ_заявл_профили'!DN101+'[2]2024_КС_ВМП_заявл_профили'!DN101</f>
        <v>0</v>
      </c>
      <c r="AS101" s="26">
        <f>'[2]2024_КС_КСГ_заявл_профили'!DO101+'[2]2024_КС_ВМП_заявл_профили'!DO101</f>
        <v>0</v>
      </c>
      <c r="AT101" s="26">
        <f>'[2]2024_КС_КСГ_заявл_профили'!DP101+'[2]2024_КС_ВМП_заявл_профили'!DP101</f>
        <v>0</v>
      </c>
      <c r="AU101" s="26">
        <f>'[2]2024_КС_КСГ_заявл_профили'!DQ101+'[2]2024_КС_ВМП_заявл_профили'!DQ101</f>
        <v>0</v>
      </c>
      <c r="AV101" s="26"/>
      <c r="AW101" s="28">
        <f t="shared" si="33"/>
        <v>0</v>
      </c>
      <c r="AX101" s="28">
        <f>'[2]2024_КС_ВМП_заявл_профили'!CA101</f>
        <v>0</v>
      </c>
      <c r="AY101" s="28">
        <f t="shared" si="34"/>
        <v>0</v>
      </c>
      <c r="AZ101" s="26"/>
    </row>
    <row r="102" spans="1:52" ht="23.25" x14ac:dyDescent="0.3">
      <c r="A102" s="26"/>
      <c r="B102" s="22">
        <f t="shared" si="35"/>
        <v>79</v>
      </c>
      <c r="C102" s="36" t="s">
        <v>145</v>
      </c>
      <c r="D102" s="24">
        <f t="shared" si="37"/>
        <v>0</v>
      </c>
      <c r="E102" s="27">
        <f t="shared" si="36"/>
        <v>0</v>
      </c>
      <c r="F102" s="26">
        <f>'[2]2024_КС_КСГ_заявл_профили'!CB102+'[2]2024_КС_ВМП_заявл_профили'!CB102</f>
        <v>0</v>
      </c>
      <c r="G102" s="26">
        <f>'[2]2024_КС_КСГ_заявл_профили'!CC102+'[2]2024_КС_ВМП_заявл_профили'!CC102</f>
        <v>0</v>
      </c>
      <c r="H102" s="26">
        <f>'[2]2024_КС_КСГ_заявл_профили'!CD102+'[2]2024_КС_ВМП_заявл_профили'!CD102</f>
        <v>0</v>
      </c>
      <c r="I102" s="26">
        <f>'[2]2024_КС_КСГ_заявл_профили'!CE102+'[2]2024_КС_ВМП_заявл_профили'!CE102</f>
        <v>0</v>
      </c>
      <c r="J102" s="25">
        <f>'[2]2024_КС_КСГ_заявл_профили'!CF102+'[2]2024_КС_ВМП_заявл_профили'!CF102</f>
        <v>0</v>
      </c>
      <c r="K102" s="26">
        <f>'[2]2024_КС_КСГ_заявл_профили'!CG102+'[2]2024_КС_ВМП_заявл_профили'!CG102</f>
        <v>0</v>
      </c>
      <c r="L102" s="26">
        <f>'[2]2024_КС_КСГ_заявл_профили'!CH102+'[2]2024_КС_ВМП_заявл_профили'!CH102</f>
        <v>0</v>
      </c>
      <c r="M102" s="26">
        <f>'[2]2024_КС_КСГ_заявл_профили'!CI102+'[2]2024_КС_ВМП_заявл_профили'!CI102</f>
        <v>0</v>
      </c>
      <c r="N102" s="26">
        <f>'[2]2024_КС_КСГ_заявл_профили'!CJ102+'[2]2024_КС_ВМП_заявл_профили'!CJ102</f>
        <v>0</v>
      </c>
      <c r="O102" s="26">
        <f>'[2]2024_КС_КСГ_заявл_профили'!CK102+'[2]2024_КС_ВМП_заявл_профили'!CK102</f>
        <v>0</v>
      </c>
      <c r="P102" s="26">
        <f>'[2]2024_КС_КСГ_заявл_профили'!CL102+'[2]2024_КС_ВМП_заявл_профили'!CL102</f>
        <v>0</v>
      </c>
      <c r="Q102" s="26">
        <f>'[2]2024_КС_КСГ_заявл_профили'!CM102+'[2]2024_КС_ВМП_заявл_профили'!CM102</f>
        <v>0</v>
      </c>
      <c r="R102" s="26">
        <f>'[2]2024_КС_КСГ_заявл_профили'!CN102+'[2]2024_КС_ВМП_заявл_профили'!CN102</f>
        <v>0</v>
      </c>
      <c r="S102" s="26">
        <f>'[2]2024_КС_КСГ_заявл_профили'!CO102+'[2]2024_КС_ВМП_заявл_профили'!CO102</f>
        <v>0</v>
      </c>
      <c r="T102" s="26">
        <f>'[2]2024_КС_КСГ_заявл_профили'!CP102+'[2]2024_КС_ВМП_заявл_профили'!CP102</f>
        <v>0</v>
      </c>
      <c r="U102" s="26">
        <f>'[2]2024_КС_КСГ_заявл_профили'!CQ102+'[2]2024_КС_ВМП_заявл_профили'!CQ102</f>
        <v>0</v>
      </c>
      <c r="V102" s="26">
        <f>'[2]2024_КС_КСГ_заявл_профили'!CR102+'[2]2024_КС_ВМП_заявл_профили'!CR102</f>
        <v>0</v>
      </c>
      <c r="W102" s="26">
        <f>'[2]2024_КС_КСГ_заявл_профили'!CS102+'[2]2024_КС_ВМП_заявл_профили'!CS102</f>
        <v>0</v>
      </c>
      <c r="X102" s="26">
        <f>'[2]2024_КС_КСГ_заявл_профили'!CT102+'[2]2024_КС_ВМП_заявл_профили'!CT102</f>
        <v>0</v>
      </c>
      <c r="Y102" s="26">
        <f>'[2]2024_КС_КСГ_заявл_профили'!CU102+'[2]2024_КС_ВМП_заявл_профили'!CU102</f>
        <v>0</v>
      </c>
      <c r="Z102" s="26">
        <f>'[2]2024_КС_КСГ_заявл_профили'!CV102+'[2]2024_КС_ВМП_заявл_профили'!CV102</f>
        <v>0</v>
      </c>
      <c r="AA102" s="26">
        <f>'[2]2024_КС_КСГ_заявл_профили'!CW102+'[2]2024_КС_ВМП_заявл_профили'!CW102</f>
        <v>0</v>
      </c>
      <c r="AB102" s="26">
        <f>'[2]2024_КС_КСГ_заявл_профили'!CX102+'[2]2024_КС_ВМП_заявл_профили'!CX102</f>
        <v>0</v>
      </c>
      <c r="AC102" s="26">
        <f>'[2]2024_КС_КСГ_заявл_профили'!CY102+'[2]2024_КС_ВМП_заявл_профили'!CY102</f>
        <v>0</v>
      </c>
      <c r="AD102" s="26">
        <f>'[2]2024_КС_КСГ_заявл_профили'!CZ102+'[2]2024_КС_ВМП_заявл_профили'!CZ102</f>
        <v>0</v>
      </c>
      <c r="AE102" s="26">
        <f>'[2]2024_КС_КСГ_заявл_профили'!DA102+'[2]2024_КС_ВМП_заявл_профили'!DA102</f>
        <v>0</v>
      </c>
      <c r="AF102" s="26">
        <f>'[2]2024_КС_КСГ_заявл_профили'!DB102+'[2]2024_КС_ВМП_заявл_профили'!DB102</f>
        <v>0</v>
      </c>
      <c r="AG102" s="26">
        <f>'[2]2024_КС_КСГ_заявл_профили'!DC102+'[2]2024_КС_ВМП_заявл_профили'!DC102</f>
        <v>0</v>
      </c>
      <c r="AH102" s="26">
        <f>'[2]2024_КС_КСГ_заявл_профили'!DD102+'[2]2024_КС_ВМП_заявл_профили'!DD102</f>
        <v>0</v>
      </c>
      <c r="AI102" s="26">
        <f>'[2]2024_КС_КСГ_заявл_профили'!DE102+'[2]2024_КС_ВМП_заявл_профили'!DE102</f>
        <v>0</v>
      </c>
      <c r="AJ102" s="26">
        <f>'[2]2024_КС_КСГ_заявл_профили'!DF102+'[2]2024_КС_ВМП_заявл_профили'!DF102</f>
        <v>0</v>
      </c>
      <c r="AK102" s="26">
        <f>'[2]2024_КС_КСГ_заявл_профили'!DG102+'[2]2024_КС_ВМП_заявл_профили'!DG102</f>
        <v>0</v>
      </c>
      <c r="AL102" s="26">
        <f>'[2]2024_КС_КСГ_заявл_профили'!DH102+'[2]2024_КС_ВМП_заявл_профили'!DH102</f>
        <v>0</v>
      </c>
      <c r="AM102" s="26">
        <f>'[2]2024_КС_КСГ_заявл_профили'!DI102+'[2]2024_КС_ВМП_заявл_профили'!DI102</f>
        <v>0</v>
      </c>
      <c r="AN102" s="26">
        <f>'[2]2024_КС_КСГ_заявл_профили'!DJ102+'[2]2024_КС_ВМП_заявл_профили'!DJ102</f>
        <v>0</v>
      </c>
      <c r="AO102" s="26">
        <f>'[2]2024_КС_КСГ_заявл_профили'!DK102+'[2]2024_КС_ВМП_заявл_профили'!DK102</f>
        <v>0</v>
      </c>
      <c r="AP102" s="26">
        <f>'[2]2024_КС_КСГ_заявл_профили'!DL102+'[2]2024_КС_ВМП_заявл_профили'!DL102</f>
        <v>0</v>
      </c>
      <c r="AQ102" s="26">
        <f>'[2]2024_КС_КСГ_заявл_профили'!DM102+'[2]2024_КС_ВМП_заявл_профили'!DM102</f>
        <v>0</v>
      </c>
      <c r="AR102" s="26">
        <f>'[2]2024_КС_КСГ_заявл_профили'!DN102+'[2]2024_КС_ВМП_заявл_профили'!DN102</f>
        <v>0</v>
      </c>
      <c r="AS102" s="26">
        <f>'[2]2024_КС_КСГ_заявл_профили'!DO102+'[2]2024_КС_ВМП_заявл_профили'!DO102</f>
        <v>0</v>
      </c>
      <c r="AT102" s="26">
        <f>'[2]2024_КС_КСГ_заявл_профили'!DP102+'[2]2024_КС_ВМП_заявл_профили'!DP102</f>
        <v>0</v>
      </c>
      <c r="AU102" s="26">
        <f>'[2]2024_КС_КСГ_заявл_профили'!DQ102+'[2]2024_КС_ВМП_заявл_профили'!DQ102</f>
        <v>0</v>
      </c>
      <c r="AV102" s="26"/>
      <c r="AW102" s="28">
        <f t="shared" si="33"/>
        <v>0</v>
      </c>
      <c r="AX102" s="28">
        <f>'[2]2024_КС_ВМП_заявл_профили'!CA102</f>
        <v>0</v>
      </c>
      <c r="AY102" s="28">
        <f t="shared" si="34"/>
        <v>0</v>
      </c>
      <c r="AZ102" s="26"/>
    </row>
    <row r="103" spans="1:52" s="79" customFormat="1" ht="25.5" customHeight="1" x14ac:dyDescent="0.3">
      <c r="A103" s="78">
        <f t="shared" ref="A103:AZ103" si="38">SUM(A69:A102)</f>
        <v>0</v>
      </c>
      <c r="B103" s="76"/>
      <c r="C103" s="77" t="s">
        <v>146</v>
      </c>
      <c r="D103" s="78">
        <f t="shared" si="38"/>
        <v>69331</v>
      </c>
      <c r="E103" s="78">
        <f t="shared" si="38"/>
        <v>7370</v>
      </c>
      <c r="F103" s="78">
        <f t="shared" si="38"/>
        <v>2476</v>
      </c>
      <c r="G103" s="78">
        <f t="shared" si="38"/>
        <v>0</v>
      </c>
      <c r="H103" s="78">
        <f t="shared" si="38"/>
        <v>0</v>
      </c>
      <c r="I103" s="78">
        <f t="shared" si="38"/>
        <v>38</v>
      </c>
      <c r="J103" s="78">
        <f t="shared" si="38"/>
        <v>26</v>
      </c>
      <c r="K103" s="78">
        <f t="shared" si="38"/>
        <v>0</v>
      </c>
      <c r="L103" s="78">
        <f t="shared" si="38"/>
        <v>0</v>
      </c>
      <c r="M103" s="78">
        <f t="shared" si="38"/>
        <v>0</v>
      </c>
      <c r="N103" s="78">
        <f t="shared" si="38"/>
        <v>0</v>
      </c>
      <c r="O103" s="78">
        <f t="shared" si="38"/>
        <v>0</v>
      </c>
      <c r="P103" s="78">
        <f t="shared" si="38"/>
        <v>0</v>
      </c>
      <c r="Q103" s="78">
        <f t="shared" si="38"/>
        <v>0</v>
      </c>
      <c r="R103" s="78">
        <f t="shared" si="38"/>
        <v>0</v>
      </c>
      <c r="S103" s="78">
        <f t="shared" si="38"/>
        <v>0</v>
      </c>
      <c r="T103" s="78">
        <f t="shared" si="38"/>
        <v>12</v>
      </c>
      <c r="U103" s="78">
        <f t="shared" si="38"/>
        <v>100</v>
      </c>
      <c r="V103" s="78">
        <f t="shared" si="38"/>
        <v>313</v>
      </c>
      <c r="W103" s="78">
        <f t="shared" si="38"/>
        <v>372</v>
      </c>
      <c r="X103" s="78">
        <f t="shared" si="38"/>
        <v>0</v>
      </c>
      <c r="Y103" s="78">
        <f t="shared" si="38"/>
        <v>0</v>
      </c>
      <c r="Z103" s="78">
        <f t="shared" si="38"/>
        <v>212</v>
      </c>
      <c r="AA103" s="78">
        <f t="shared" si="38"/>
        <v>0</v>
      </c>
      <c r="AB103" s="78">
        <f t="shared" si="38"/>
        <v>515</v>
      </c>
      <c r="AC103" s="78">
        <f t="shared" si="38"/>
        <v>52</v>
      </c>
      <c r="AD103" s="78">
        <f t="shared" si="38"/>
        <v>0</v>
      </c>
      <c r="AE103" s="78">
        <f t="shared" si="38"/>
        <v>2</v>
      </c>
      <c r="AF103" s="78">
        <f t="shared" si="38"/>
        <v>0</v>
      </c>
      <c r="AG103" s="78">
        <f t="shared" si="38"/>
        <v>200</v>
      </c>
      <c r="AH103" s="78">
        <f t="shared" si="38"/>
        <v>0</v>
      </c>
      <c r="AI103" s="78">
        <f t="shared" si="38"/>
        <v>608</v>
      </c>
      <c r="AJ103" s="78">
        <f t="shared" si="38"/>
        <v>0</v>
      </c>
      <c r="AK103" s="78">
        <f t="shared" si="38"/>
        <v>285</v>
      </c>
      <c r="AL103" s="78">
        <f t="shared" si="38"/>
        <v>374</v>
      </c>
      <c r="AM103" s="78">
        <f t="shared" si="38"/>
        <v>78</v>
      </c>
      <c r="AN103" s="78">
        <f t="shared" si="38"/>
        <v>892</v>
      </c>
      <c r="AO103" s="78">
        <f t="shared" si="38"/>
        <v>0</v>
      </c>
      <c r="AP103" s="78">
        <f t="shared" si="38"/>
        <v>0</v>
      </c>
      <c r="AQ103" s="78">
        <f t="shared" si="38"/>
        <v>0</v>
      </c>
      <c r="AR103" s="78">
        <f t="shared" si="38"/>
        <v>0</v>
      </c>
      <c r="AS103" s="78">
        <f t="shared" si="38"/>
        <v>815</v>
      </c>
      <c r="AT103" s="78">
        <f t="shared" si="38"/>
        <v>0</v>
      </c>
      <c r="AU103" s="78">
        <f t="shared" si="38"/>
        <v>0</v>
      </c>
      <c r="AV103" s="78">
        <f t="shared" si="38"/>
        <v>0</v>
      </c>
      <c r="AW103" s="78">
        <f t="shared" si="38"/>
        <v>6705</v>
      </c>
      <c r="AX103" s="78">
        <f t="shared" si="38"/>
        <v>665</v>
      </c>
      <c r="AY103" s="78">
        <f t="shared" si="38"/>
        <v>6555</v>
      </c>
      <c r="AZ103" s="78">
        <f t="shared" si="38"/>
        <v>0</v>
      </c>
    </row>
    <row r="104" spans="1:52" s="79" customFormat="1" ht="25.5" customHeight="1" x14ac:dyDescent="0.3">
      <c r="A104" s="78">
        <f t="shared" ref="A104:AZ104" si="39">A103+A68+A62+A60</f>
        <v>0</v>
      </c>
      <c r="B104" s="76"/>
      <c r="C104" s="77" t="s">
        <v>147</v>
      </c>
      <c r="D104" s="78">
        <f t="shared" si="39"/>
        <v>2011399</v>
      </c>
      <c r="E104" s="78">
        <f t="shared" si="39"/>
        <v>207787</v>
      </c>
      <c r="F104" s="78">
        <f t="shared" si="39"/>
        <v>24245</v>
      </c>
      <c r="G104" s="78">
        <f t="shared" si="39"/>
        <v>12639</v>
      </c>
      <c r="H104" s="78">
        <f t="shared" si="39"/>
        <v>126</v>
      </c>
      <c r="I104" s="78">
        <f t="shared" si="39"/>
        <v>6088</v>
      </c>
      <c r="J104" s="78">
        <f t="shared" si="39"/>
        <v>1408</v>
      </c>
      <c r="K104" s="78">
        <f t="shared" si="39"/>
        <v>0</v>
      </c>
      <c r="L104" s="78">
        <f t="shared" si="39"/>
        <v>436</v>
      </c>
      <c r="M104" s="78">
        <f t="shared" si="39"/>
        <v>77</v>
      </c>
      <c r="N104" s="78">
        <f t="shared" si="39"/>
        <v>101</v>
      </c>
      <c r="O104" s="78">
        <f t="shared" si="39"/>
        <v>829</v>
      </c>
      <c r="P104" s="78">
        <f t="shared" si="39"/>
        <v>659</v>
      </c>
      <c r="Q104" s="78">
        <f t="shared" si="39"/>
        <v>236</v>
      </c>
      <c r="R104" s="78">
        <f t="shared" si="39"/>
        <v>16036</v>
      </c>
      <c r="S104" s="78">
        <f t="shared" si="39"/>
        <v>1190</v>
      </c>
      <c r="T104" s="78">
        <f t="shared" si="39"/>
        <v>5757</v>
      </c>
      <c r="U104" s="78">
        <f t="shared" si="39"/>
        <v>2169</v>
      </c>
      <c r="V104" s="78">
        <f t="shared" si="39"/>
        <v>20235</v>
      </c>
      <c r="W104" s="78">
        <f t="shared" si="39"/>
        <v>5370</v>
      </c>
      <c r="X104" s="78">
        <f t="shared" si="39"/>
        <v>2167</v>
      </c>
      <c r="Y104" s="78">
        <f t="shared" si="39"/>
        <v>828</v>
      </c>
      <c r="Z104" s="78">
        <f t="shared" si="39"/>
        <v>10154</v>
      </c>
      <c r="AA104" s="78">
        <f t="shared" si="39"/>
        <v>0</v>
      </c>
      <c r="AB104" s="78">
        <f t="shared" si="39"/>
        <v>4972</v>
      </c>
      <c r="AC104" s="78">
        <f t="shared" si="39"/>
        <v>10828</v>
      </c>
      <c r="AD104" s="78">
        <f t="shared" si="39"/>
        <v>765</v>
      </c>
      <c r="AE104" s="78">
        <f t="shared" si="39"/>
        <v>6768</v>
      </c>
      <c r="AF104" s="78">
        <f t="shared" si="39"/>
        <v>1632</v>
      </c>
      <c r="AG104" s="78">
        <f t="shared" si="39"/>
        <v>5328</v>
      </c>
      <c r="AH104" s="78">
        <f t="shared" si="39"/>
        <v>162</v>
      </c>
      <c r="AI104" s="78">
        <f t="shared" si="39"/>
        <v>35480</v>
      </c>
      <c r="AJ104" s="78">
        <f t="shared" si="39"/>
        <v>728</v>
      </c>
      <c r="AK104" s="78">
        <f t="shared" si="39"/>
        <v>7750</v>
      </c>
      <c r="AL104" s="78">
        <f t="shared" si="39"/>
        <v>7293</v>
      </c>
      <c r="AM104" s="78">
        <f t="shared" si="39"/>
        <v>6422</v>
      </c>
      <c r="AN104" s="78">
        <f t="shared" si="39"/>
        <v>9087</v>
      </c>
      <c r="AO104" s="78">
        <f t="shared" si="39"/>
        <v>314</v>
      </c>
      <c r="AP104" s="78">
        <f t="shared" si="39"/>
        <v>1360</v>
      </c>
      <c r="AQ104" s="78">
        <f t="shared" si="39"/>
        <v>4596</v>
      </c>
      <c r="AR104" s="78">
        <f t="shared" si="39"/>
        <v>573</v>
      </c>
      <c r="AS104" s="78">
        <f t="shared" si="39"/>
        <v>4846</v>
      </c>
      <c r="AT104" s="78">
        <f t="shared" si="39"/>
        <v>1079</v>
      </c>
      <c r="AU104" s="78">
        <f t="shared" si="39"/>
        <v>1962</v>
      </c>
      <c r="AV104" s="78">
        <f t="shared" si="39"/>
        <v>0</v>
      </c>
      <c r="AW104" s="78">
        <f t="shared" si="39"/>
        <v>201151</v>
      </c>
      <c r="AX104" s="78">
        <f t="shared" si="39"/>
        <v>6636</v>
      </c>
      <c r="AY104" s="78">
        <f t="shared" si="39"/>
        <v>202941</v>
      </c>
      <c r="AZ104" s="78">
        <f t="shared" si="39"/>
        <v>0</v>
      </c>
    </row>
    <row r="105" spans="1:52" ht="60.75" x14ac:dyDescent="0.25">
      <c r="A105" s="38"/>
      <c r="B105" s="37"/>
      <c r="C105" s="29" t="s">
        <v>148</v>
      </c>
      <c r="D105" s="32">
        <f>ROUND((F105-G105)*F$5+G105*G$5+H105*H$5+I105*I$5+J105*J$5+L105*L$5+M105*M$5+N105*N$5+O105*O$5+P105*P$5+Q105*Q$5+R105*R$5+T105*T$5+U105*U$5+V105*V$5+W105*W$5+X105*X$5+Y105*Y$5+Z105*Z$5+AB105*AB$5+AC105*AC$5+AD105*AD$5+AE105*AE$5+AF105*AF$5+AG105*AG$5+AH105*AH$5+AI105*AI$5+AJ105*AJ$5+AK105*AK$5+AL105*AL$5+AM105*AM$5+AN105*AN$5+AO105*AO$5+AP105*AP$5+AQ105*AQ$5+AR105*AR$5+AS105*AS$5+AU105*AU$5,0)</f>
        <v>59039</v>
      </c>
      <c r="E105" s="27">
        <f>SUM(F105:AU105)-K105-AA105-AT105-S105-G105</f>
        <v>6023</v>
      </c>
      <c r="F105" s="26">
        <f>'[2]2024_КС_КСГ_заявл_профили'!CB105+'[2]2024_КС_ВМП_заявл_профили'!CB105</f>
        <v>408</v>
      </c>
      <c r="G105" s="26">
        <f>'[2]2024_КС_КСГ_заявл_профили'!CC105+'[2]2024_КС_ВМП_заявл_профили'!CC105</f>
        <v>0</v>
      </c>
      <c r="H105" s="26">
        <f>'[2]2024_КС_КСГ_заявл_профили'!CD105+'[2]2024_КС_ВМП_заявл_профили'!CD105</f>
        <v>12</v>
      </c>
      <c r="I105" s="26">
        <f>'[2]2024_КС_КСГ_заявл_профили'!CE105+'[2]2024_КС_ВМП_заявл_профили'!CE105</f>
        <v>71</v>
      </c>
      <c r="J105" s="25">
        <f>'[2]2024_КС_КСГ_заявл_профили'!CF105+'[2]2024_КС_ВМП_заявл_профили'!CF105</f>
        <v>12</v>
      </c>
      <c r="K105" s="26">
        <f>'[2]2024_КС_КСГ_заявл_профили'!CG105+'[2]2024_КС_ВМП_заявл_профили'!CG105</f>
        <v>0</v>
      </c>
      <c r="L105" s="26">
        <f>'[2]2024_КС_КСГ_заявл_профили'!CH105+'[2]2024_КС_ВМП_заявл_профили'!CH105</f>
        <v>8</v>
      </c>
      <c r="M105" s="26">
        <f>'[2]2024_КС_КСГ_заявл_профили'!CI105+'[2]2024_КС_ВМП_заявл_профили'!CI105</f>
        <v>0</v>
      </c>
      <c r="N105" s="26">
        <f>'[2]2024_КС_КСГ_заявл_профили'!CJ105+'[2]2024_КС_ВМП_заявл_профили'!CJ105</f>
        <v>11</v>
      </c>
      <c r="O105" s="26">
        <f>'[2]2024_КС_КСГ_заявл_профили'!CK105+'[2]2024_КС_ВМП_заявл_профили'!CK105</f>
        <v>0</v>
      </c>
      <c r="P105" s="26">
        <f>'[2]2024_КС_КСГ_заявл_профили'!CL105+'[2]2024_КС_ВМП_заявл_профили'!CL105</f>
        <v>0</v>
      </c>
      <c r="Q105" s="26">
        <f>'[2]2024_КС_КСГ_заявл_профили'!CM105+'[2]2024_КС_ВМП_заявл_профили'!CM105</f>
        <v>0</v>
      </c>
      <c r="R105" s="26">
        <f>'[2]2024_КС_КСГ_заявл_профили'!CN105+'[2]2024_КС_ВМП_заявл_профили'!CN105</f>
        <v>445</v>
      </c>
      <c r="S105" s="26">
        <f>'[2]2024_КС_КСГ_заявл_профили'!CO105+'[2]2024_КС_ВМП_заявл_профили'!CO105</f>
        <v>0</v>
      </c>
      <c r="T105" s="26">
        <f>'[2]2024_КС_КСГ_заявл_профили'!CP105+'[2]2024_КС_ВМП_заявл_профили'!CP105</f>
        <v>301</v>
      </c>
      <c r="U105" s="26">
        <f>'[2]2024_КС_КСГ_заявл_профили'!CQ105+'[2]2024_КС_ВМП_заявл_профили'!CQ105</f>
        <v>11</v>
      </c>
      <c r="V105" s="26">
        <f>'[2]2024_КС_КСГ_заявл_профили'!CR105+'[2]2024_КС_ВМП_заявл_профили'!CR105</f>
        <v>288</v>
      </c>
      <c r="W105" s="26">
        <f>'[2]2024_КС_КСГ_заявл_профили'!CS105+'[2]2024_КС_ВМП_заявл_профили'!CS105</f>
        <v>161</v>
      </c>
      <c r="X105" s="26">
        <f>'[2]2024_КС_КСГ_заявл_профили'!CT105+'[2]2024_КС_ВМП_заявл_профили'!CT105</f>
        <v>35</v>
      </c>
      <c r="Y105" s="26">
        <f>'[2]2024_КС_КСГ_заявл_профили'!CU105+'[2]2024_КС_ВМП_заявл_профили'!CU105</f>
        <v>37</v>
      </c>
      <c r="Z105" s="26">
        <f>'[2]2024_КС_КСГ_заявл_профили'!CV105+'[2]2024_КС_ВМП_заявл_профили'!CV105</f>
        <v>508</v>
      </c>
      <c r="AA105" s="26">
        <f>'[2]2024_КС_КСГ_заявл_профили'!CW105+'[2]2024_КС_ВМП_заявл_профили'!CW105</f>
        <v>0</v>
      </c>
      <c r="AB105" s="26">
        <f>'[2]2024_КС_КСГ_заявл_профили'!CX105+'[2]2024_КС_ВМП_заявл_профили'!CX105</f>
        <v>132</v>
      </c>
      <c r="AC105" s="26">
        <f>'[2]2024_КС_КСГ_заявл_профили'!CY105+'[2]2024_КС_ВМП_заявл_профили'!CY105</f>
        <v>116</v>
      </c>
      <c r="AD105" s="26">
        <f>'[2]2024_КС_КСГ_заявл_профили'!CZ105+'[2]2024_КС_ВМП_заявл_профили'!CZ105</f>
        <v>132</v>
      </c>
      <c r="AE105" s="26">
        <f>'[2]2024_КС_КСГ_заявл_профили'!DA105+'[2]2024_КС_ВМП_заявл_профили'!DA105</f>
        <v>32</v>
      </c>
      <c r="AF105" s="26">
        <f>'[2]2024_КС_КСГ_заявл_профили'!DB105+'[2]2024_КС_ВМП_заявл_профили'!DB105</f>
        <v>19</v>
      </c>
      <c r="AG105" s="26">
        <f>'[2]2024_КС_КСГ_заявл_профили'!DC105+'[2]2024_КС_ВМП_заявл_профили'!DC105</f>
        <v>124</v>
      </c>
      <c r="AH105" s="26">
        <f>'[2]2024_КС_КСГ_заявл_профили'!DD105+'[2]2024_КС_ВМП_заявл_профили'!DD105</f>
        <v>0</v>
      </c>
      <c r="AI105" s="26">
        <f>'[2]2024_КС_КСГ_заявл_профили'!DE105+'[2]2024_КС_ВМП_заявл_профили'!DE105</f>
        <v>319</v>
      </c>
      <c r="AJ105" s="26">
        <f>'[2]2024_КС_КСГ_заявл_профили'!DF105+'[2]2024_КС_ВМП_заявл_профили'!DF105</f>
        <v>24</v>
      </c>
      <c r="AK105" s="26">
        <f>'[2]2024_КС_КСГ_заявл_профили'!DG105+'[2]2024_КС_ВМП_заявл_профили'!DG105</f>
        <v>469</v>
      </c>
      <c r="AL105" s="26">
        <f>'[2]2024_КС_КСГ_заявл_профили'!DH105+'[2]2024_КС_ВМП_заявл_профили'!DH105</f>
        <v>288</v>
      </c>
      <c r="AM105" s="26">
        <f>'[2]2024_КС_КСГ_заявл_профили'!DI105+'[2]2024_КС_ВМП_заявл_профили'!DI105</f>
        <v>0</v>
      </c>
      <c r="AN105" s="26">
        <f>'[2]2024_КС_КСГ_заявл_профили'!DJ105+'[2]2024_КС_ВМП_заявл_профили'!DJ105</f>
        <v>671</v>
      </c>
      <c r="AO105" s="26">
        <f>'[2]2024_КС_КСГ_заявл_профили'!DK105+'[2]2024_КС_ВМП_заявл_профили'!DK105</f>
        <v>9</v>
      </c>
      <c r="AP105" s="26">
        <f>'[2]2024_КС_КСГ_заявл_профили'!DL105+'[2]2024_КС_ВМП_заявл_профили'!DL105</f>
        <v>52</v>
      </c>
      <c r="AQ105" s="26">
        <f>'[2]2024_КС_КСГ_заявл_профили'!DM105+'[2]2024_КС_ВМП_заявл_профили'!DM105</f>
        <v>40</v>
      </c>
      <c r="AR105" s="26">
        <f>'[2]2024_КС_КСГ_заявл_профили'!DN105+'[2]2024_КС_ВМП_заявл_профили'!DN105</f>
        <v>1139</v>
      </c>
      <c r="AS105" s="26">
        <f>'[2]2024_КС_КСГ_заявл_профили'!DO105+'[2]2024_КС_ВМП_заявл_профили'!DO105</f>
        <v>140</v>
      </c>
      <c r="AT105" s="26">
        <f>'[2]2024_КС_КСГ_заявл_профили'!DP105+'[2]2024_КС_ВМП_заявл_профили'!DP105</f>
        <v>0</v>
      </c>
      <c r="AU105" s="26">
        <f>'[2]2024_КС_КСГ_заявл_профили'!DQ105+'[2]2024_КС_ВМП_заявл_профили'!DQ105</f>
        <v>9</v>
      </c>
      <c r="AV105" s="26"/>
      <c r="AW105" s="28">
        <f>E105-AX105</f>
        <v>6023</v>
      </c>
      <c r="AX105" s="28">
        <f>'[2]2024_КС_ВМП_заявл_профили'!CA105</f>
        <v>0</v>
      </c>
      <c r="AY105" s="28">
        <f>E105-AS105</f>
        <v>5883</v>
      </c>
      <c r="AZ105" s="26"/>
    </row>
    <row r="106" spans="1:52" s="79" customFormat="1" ht="25.5" customHeight="1" x14ac:dyDescent="0.3">
      <c r="A106" s="78">
        <f t="shared" ref="A106:E106" si="40">SUM(A104:A105)</f>
        <v>0</v>
      </c>
      <c r="B106" s="76"/>
      <c r="C106" s="77" t="s">
        <v>149</v>
      </c>
      <c r="D106" s="78">
        <f>D104+D105</f>
        <v>2070438</v>
      </c>
      <c r="E106" s="78">
        <f t="shared" si="40"/>
        <v>213810</v>
      </c>
      <c r="F106" s="78">
        <f t="shared" ref="F106:AZ106" si="41">SUM(F104:F105)</f>
        <v>24653</v>
      </c>
      <c r="G106" s="78">
        <f t="shared" si="41"/>
        <v>12639</v>
      </c>
      <c r="H106" s="78">
        <f t="shared" si="41"/>
        <v>138</v>
      </c>
      <c r="I106" s="78">
        <f t="shared" si="41"/>
        <v>6159</v>
      </c>
      <c r="J106" s="78">
        <f t="shared" si="41"/>
        <v>1420</v>
      </c>
      <c r="K106" s="78">
        <f t="shared" si="41"/>
        <v>0</v>
      </c>
      <c r="L106" s="78">
        <f t="shared" si="41"/>
        <v>444</v>
      </c>
      <c r="M106" s="78">
        <f t="shared" si="41"/>
        <v>77</v>
      </c>
      <c r="N106" s="78">
        <f t="shared" si="41"/>
        <v>112</v>
      </c>
      <c r="O106" s="78">
        <f t="shared" si="41"/>
        <v>829</v>
      </c>
      <c r="P106" s="78">
        <f t="shared" si="41"/>
        <v>659</v>
      </c>
      <c r="Q106" s="78">
        <f t="shared" si="41"/>
        <v>236</v>
      </c>
      <c r="R106" s="78">
        <f t="shared" si="41"/>
        <v>16481</v>
      </c>
      <c r="S106" s="78">
        <f t="shared" si="41"/>
        <v>1190</v>
      </c>
      <c r="T106" s="78">
        <f t="shared" si="41"/>
        <v>6058</v>
      </c>
      <c r="U106" s="78">
        <f t="shared" si="41"/>
        <v>2180</v>
      </c>
      <c r="V106" s="78">
        <f t="shared" si="41"/>
        <v>20523</v>
      </c>
      <c r="W106" s="78">
        <f t="shared" si="41"/>
        <v>5531</v>
      </c>
      <c r="X106" s="78">
        <f t="shared" si="41"/>
        <v>2202</v>
      </c>
      <c r="Y106" s="78">
        <f t="shared" si="41"/>
        <v>865</v>
      </c>
      <c r="Z106" s="78">
        <f t="shared" si="41"/>
        <v>10662</v>
      </c>
      <c r="AA106" s="78">
        <f t="shared" si="41"/>
        <v>0</v>
      </c>
      <c r="AB106" s="78">
        <f t="shared" si="41"/>
        <v>5104</v>
      </c>
      <c r="AC106" s="78">
        <f t="shared" si="41"/>
        <v>10944</v>
      </c>
      <c r="AD106" s="78">
        <f t="shared" si="41"/>
        <v>897</v>
      </c>
      <c r="AE106" s="78">
        <f t="shared" si="41"/>
        <v>6800</v>
      </c>
      <c r="AF106" s="78">
        <f t="shared" si="41"/>
        <v>1651</v>
      </c>
      <c r="AG106" s="78">
        <f t="shared" si="41"/>
        <v>5452</v>
      </c>
      <c r="AH106" s="78">
        <f t="shared" si="41"/>
        <v>162</v>
      </c>
      <c r="AI106" s="78">
        <f t="shared" si="41"/>
        <v>35799</v>
      </c>
      <c r="AJ106" s="78">
        <f t="shared" si="41"/>
        <v>752</v>
      </c>
      <c r="AK106" s="78">
        <f t="shared" si="41"/>
        <v>8219</v>
      </c>
      <c r="AL106" s="78">
        <f t="shared" si="41"/>
        <v>7581</v>
      </c>
      <c r="AM106" s="78">
        <f t="shared" si="41"/>
        <v>6422</v>
      </c>
      <c r="AN106" s="78">
        <f t="shared" si="41"/>
        <v>9758</v>
      </c>
      <c r="AO106" s="78">
        <f t="shared" si="41"/>
        <v>323</v>
      </c>
      <c r="AP106" s="78">
        <f t="shared" si="41"/>
        <v>1412</v>
      </c>
      <c r="AQ106" s="78">
        <f t="shared" si="41"/>
        <v>4636</v>
      </c>
      <c r="AR106" s="78">
        <f t="shared" si="41"/>
        <v>1712</v>
      </c>
      <c r="AS106" s="78">
        <f t="shared" si="41"/>
        <v>4986</v>
      </c>
      <c r="AT106" s="78">
        <f t="shared" si="41"/>
        <v>1079</v>
      </c>
      <c r="AU106" s="78">
        <f t="shared" si="41"/>
        <v>1971</v>
      </c>
      <c r="AV106" s="78">
        <f t="shared" si="41"/>
        <v>0</v>
      </c>
      <c r="AW106" s="78">
        <f t="shared" si="41"/>
        <v>207174</v>
      </c>
      <c r="AX106" s="78">
        <f t="shared" si="41"/>
        <v>6636</v>
      </c>
      <c r="AY106" s="78">
        <f t="shared" si="41"/>
        <v>208824</v>
      </c>
      <c r="AZ106" s="78">
        <f t="shared" si="41"/>
        <v>0</v>
      </c>
    </row>
    <row r="108" spans="1:52" x14ac:dyDescent="0.25">
      <c r="AY108" s="39">
        <f>AW106-AS106</f>
        <v>202188</v>
      </c>
    </row>
    <row r="109" spans="1:52" s="12" customFormat="1" ht="23.25" x14ac:dyDescent="0.35"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</row>
    <row r="110" spans="1:52" s="5" customFormat="1" ht="27.75" x14ac:dyDescent="0.4"/>
  </sheetData>
  <mergeCells count="57">
    <mergeCell ref="AU1:AZ1"/>
    <mergeCell ref="D6:E12"/>
    <mergeCell ref="F6:AU6"/>
    <mergeCell ref="A7:A14"/>
    <mergeCell ref="F7:F14"/>
    <mergeCell ref="B6:B14"/>
    <mergeCell ref="C6:C14"/>
    <mergeCell ref="I7:I14"/>
    <mergeCell ref="J7:J14"/>
    <mergeCell ref="L7:L14"/>
    <mergeCell ref="M7:M14"/>
    <mergeCell ref="N7:N14"/>
    <mergeCell ref="AW6:AW14"/>
    <mergeCell ref="AY6:AY14"/>
    <mergeCell ref="AZ6:AZ8"/>
    <mergeCell ref="AO7:AO14"/>
    <mergeCell ref="AP7:AP14"/>
    <mergeCell ref="AI7:AI14"/>
    <mergeCell ref="AJ7:AJ14"/>
    <mergeCell ref="AK7:AK14"/>
    <mergeCell ref="AL7:AL14"/>
    <mergeCell ref="AM7:AM14"/>
    <mergeCell ref="AN7:AN14"/>
    <mergeCell ref="AC7:AC14"/>
    <mergeCell ref="AD7:AD14"/>
    <mergeCell ref="AE7:AE14"/>
    <mergeCell ref="AF7:AF14"/>
    <mergeCell ref="AG7:AG14"/>
    <mergeCell ref="AH7:AH14"/>
    <mergeCell ref="V7:V14"/>
    <mergeCell ref="W7:W14"/>
    <mergeCell ref="X7:X14"/>
    <mergeCell ref="AU7:AU14"/>
    <mergeCell ref="AV7:AV14"/>
    <mergeCell ref="AX7:AX14"/>
    <mergeCell ref="AQ7:AQ14"/>
    <mergeCell ref="AR7:AR14"/>
    <mergeCell ref="AS7:AS14"/>
    <mergeCell ref="AT7:AT8"/>
    <mergeCell ref="AT9:AT14"/>
    <mergeCell ref="Y7:Y14"/>
    <mergeCell ref="Z7:Z14"/>
    <mergeCell ref="AB7:AB14"/>
    <mergeCell ref="O7:O14"/>
    <mergeCell ref="P7:P14"/>
    <mergeCell ref="Q7:Q14"/>
    <mergeCell ref="R7:R14"/>
    <mergeCell ref="T7:T14"/>
    <mergeCell ref="U7:U14"/>
    <mergeCell ref="H7:H14"/>
    <mergeCell ref="AZ9:AZ14"/>
    <mergeCell ref="D13:D14"/>
    <mergeCell ref="E13:E14"/>
    <mergeCell ref="G8:G14"/>
    <mergeCell ref="K8:K14"/>
    <mergeCell ref="S8:S14"/>
    <mergeCell ref="AA8:AA14"/>
  </mergeCells>
  <conditionalFormatting sqref="E23:E28 D17:D58 E17:H17 D60:D102 E30:E32 E34:E58 E61 E63:E67 E69:E102 J17:K17 Q17:V17 M17:O17 Y17 AA17 AE17 AH17:AI17 AN17 AR17:AZ17 AV23:AZ28 AV30:AZ32 AV34:AZ58 AV61:AZ61 AV63:AZ67 AV69:AZ102 E105 AV18:AZ21 E18:E21 AV105:AZ105 A63:A67 A23:A28 A30:A32 A61 A34:A58 A17:A21 A69:A102 A105">
    <cfRule type="cellIs" dxfId="107" priority="114" operator="lessThan">
      <formula>0</formula>
    </cfRule>
  </conditionalFormatting>
  <conditionalFormatting sqref="I17">
    <cfRule type="cellIs" dxfId="106" priority="107" operator="lessThan">
      <formula>0</formula>
    </cfRule>
  </conditionalFormatting>
  <conditionalFormatting sqref="P17">
    <cfRule type="cellIs" dxfId="105" priority="106" operator="lessThan">
      <formula>0</formula>
    </cfRule>
  </conditionalFormatting>
  <conditionalFormatting sqref="L17">
    <cfRule type="cellIs" dxfId="104" priority="105" operator="lessThan">
      <formula>0</formula>
    </cfRule>
  </conditionalFormatting>
  <conditionalFormatting sqref="AO17">
    <cfRule type="cellIs" dxfId="103" priority="104" operator="lessThan">
      <formula>0</formula>
    </cfRule>
  </conditionalFormatting>
  <conditionalFormatting sqref="W17">
    <cfRule type="cellIs" dxfId="102" priority="103" operator="lessThan">
      <formula>0</formula>
    </cfRule>
  </conditionalFormatting>
  <conditionalFormatting sqref="X17">
    <cfRule type="cellIs" dxfId="101" priority="102" operator="lessThan">
      <formula>0</formula>
    </cfRule>
  </conditionalFormatting>
  <conditionalFormatting sqref="Z17">
    <cfRule type="cellIs" dxfId="100" priority="101" operator="lessThan">
      <formula>0</formula>
    </cfRule>
  </conditionalFormatting>
  <conditionalFormatting sqref="AB17">
    <cfRule type="cellIs" dxfId="99" priority="100" operator="lessThan">
      <formula>0</formula>
    </cfRule>
  </conditionalFormatting>
  <conditionalFormatting sqref="AC17">
    <cfRule type="cellIs" dxfId="98" priority="99" operator="lessThan">
      <formula>0</formula>
    </cfRule>
  </conditionalFormatting>
  <conditionalFormatting sqref="AD17">
    <cfRule type="cellIs" dxfId="97" priority="98" operator="lessThan">
      <formula>0</formula>
    </cfRule>
  </conditionalFormatting>
  <conditionalFormatting sqref="AF17">
    <cfRule type="cellIs" dxfId="96" priority="97" operator="lessThan">
      <formula>0</formula>
    </cfRule>
  </conditionalFormatting>
  <conditionalFormatting sqref="AG17">
    <cfRule type="cellIs" dxfId="95" priority="96" operator="lessThan">
      <formula>0</formula>
    </cfRule>
  </conditionalFormatting>
  <conditionalFormatting sqref="AJ17">
    <cfRule type="cellIs" dxfId="94" priority="95" operator="lessThan">
      <formula>0</formula>
    </cfRule>
  </conditionalFormatting>
  <conditionalFormatting sqref="AK17">
    <cfRule type="cellIs" dxfId="93" priority="94" operator="lessThan">
      <formula>0</formula>
    </cfRule>
  </conditionalFormatting>
  <conditionalFormatting sqref="AL17:AM17">
    <cfRule type="cellIs" dxfId="92" priority="93" operator="lessThan">
      <formula>0</formula>
    </cfRule>
  </conditionalFormatting>
  <conditionalFormatting sqref="AP17">
    <cfRule type="cellIs" dxfId="91" priority="92" operator="lessThan">
      <formula>0</formula>
    </cfRule>
  </conditionalFormatting>
  <conditionalFormatting sqref="AQ17">
    <cfRule type="cellIs" dxfId="90" priority="91" operator="lessThan">
      <formula>0</formula>
    </cfRule>
  </conditionalFormatting>
  <conditionalFormatting sqref="F30:H32 J30:K32 Q30:V32 M30:O32 Y30:Y32 AA30:AA32 AE30:AE32 AH30:AI32 AN30:AN32 AR30:AU32 F23:H28 J23:K28 Q23:V28 M23:O28 Y23:Y28 AA23:AA28 AE23:AE28 AH23:AI28 AN23:AN28 AR23:AU28 F18:H21 J18:K21 Q18:V21 M18:O21 Y18:Y21 AA18:AA21 AE18:AE21 AH18:AI21 AN18:AN21 AR18:AU21">
    <cfRule type="cellIs" dxfId="89" priority="90" operator="lessThan">
      <formula>0</formula>
    </cfRule>
  </conditionalFormatting>
  <conditionalFormatting sqref="I30:I32 I23:I28 I18:I21">
    <cfRule type="cellIs" dxfId="88" priority="89" operator="lessThan">
      <formula>0</formula>
    </cfRule>
  </conditionalFormatting>
  <conditionalFormatting sqref="P30:P32 P23:P28 P18:P21">
    <cfRule type="cellIs" dxfId="87" priority="88" operator="lessThan">
      <formula>0</formula>
    </cfRule>
  </conditionalFormatting>
  <conditionalFormatting sqref="L30:L32 L23:L28 L18:L21">
    <cfRule type="cellIs" dxfId="86" priority="87" operator="lessThan">
      <formula>0</formula>
    </cfRule>
  </conditionalFormatting>
  <conditionalFormatting sqref="AO30:AO32 AO23:AO28 AO18:AO21">
    <cfRule type="cellIs" dxfId="85" priority="86" operator="lessThan">
      <formula>0</formula>
    </cfRule>
  </conditionalFormatting>
  <conditionalFormatting sqref="W30:W32 W23:W28 W18:W21">
    <cfRule type="cellIs" dxfId="84" priority="85" operator="lessThan">
      <formula>0</formula>
    </cfRule>
  </conditionalFormatting>
  <conditionalFormatting sqref="X30:X32 X23:X28 X18:X21">
    <cfRule type="cellIs" dxfId="83" priority="84" operator="lessThan">
      <formula>0</formula>
    </cfRule>
  </conditionalFormatting>
  <conditionalFormatting sqref="Z30:Z32 Z23:Z28 Z18:Z21">
    <cfRule type="cellIs" dxfId="82" priority="83" operator="lessThan">
      <formula>0</formula>
    </cfRule>
  </conditionalFormatting>
  <conditionalFormatting sqref="AB30:AB32 AB23:AB28 AB18:AB21">
    <cfRule type="cellIs" dxfId="81" priority="82" operator="lessThan">
      <formula>0</formula>
    </cfRule>
  </conditionalFormatting>
  <conditionalFormatting sqref="AC30:AC32 AC23:AC28 AC18:AC21">
    <cfRule type="cellIs" dxfId="80" priority="81" operator="lessThan">
      <formula>0</formula>
    </cfRule>
  </conditionalFormatting>
  <conditionalFormatting sqref="AD30:AD32 AD23:AD28 AD18:AD21">
    <cfRule type="cellIs" dxfId="79" priority="80" operator="lessThan">
      <formula>0</formula>
    </cfRule>
  </conditionalFormatting>
  <conditionalFormatting sqref="AF30:AF32 AF23:AF28 AF18:AF21">
    <cfRule type="cellIs" dxfId="78" priority="79" operator="lessThan">
      <formula>0</formula>
    </cfRule>
  </conditionalFormatting>
  <conditionalFormatting sqref="AG30:AG32 AG23:AG28 AG18:AG21">
    <cfRule type="cellIs" dxfId="77" priority="78" operator="lessThan">
      <formula>0</formula>
    </cfRule>
  </conditionalFormatting>
  <conditionalFormatting sqref="AJ30:AJ32 AJ23:AJ28 AJ18:AJ21">
    <cfRule type="cellIs" dxfId="76" priority="77" operator="lessThan">
      <formula>0</formula>
    </cfRule>
  </conditionalFormatting>
  <conditionalFormatting sqref="AK30:AK32 AK23:AK28 AK18:AK21">
    <cfRule type="cellIs" dxfId="75" priority="76" operator="lessThan">
      <formula>0</formula>
    </cfRule>
  </conditionalFormatting>
  <conditionalFormatting sqref="AL30:AM32 AL23:AM28 AL18:AM21">
    <cfRule type="cellIs" dxfId="74" priority="75" operator="lessThan">
      <formula>0</formula>
    </cfRule>
  </conditionalFormatting>
  <conditionalFormatting sqref="AP30:AP32 AP23:AP28 AP18:AP21">
    <cfRule type="cellIs" dxfId="73" priority="74" operator="lessThan">
      <formula>0</formula>
    </cfRule>
  </conditionalFormatting>
  <conditionalFormatting sqref="AQ30:AQ32 AQ23:AQ28 AQ18:AQ21">
    <cfRule type="cellIs" dxfId="72" priority="73" operator="lessThan">
      <formula>0</formula>
    </cfRule>
  </conditionalFormatting>
  <conditionalFormatting sqref="F34:H58 J34:K58 Q34:V58 M34:O58 Y34:Y58 AA34:AA58 AE34:AE58 AH34:AI58 AN34:AN58 AR34:AU58">
    <cfRule type="cellIs" dxfId="71" priority="72" operator="lessThan">
      <formula>0</formula>
    </cfRule>
  </conditionalFormatting>
  <conditionalFormatting sqref="I34:I58">
    <cfRule type="cellIs" dxfId="70" priority="71" operator="lessThan">
      <formula>0</formula>
    </cfRule>
  </conditionalFormatting>
  <conditionalFormatting sqref="P34:P58">
    <cfRule type="cellIs" dxfId="69" priority="70" operator="lessThan">
      <formula>0</formula>
    </cfRule>
  </conditionalFormatting>
  <conditionalFormatting sqref="L34:L58">
    <cfRule type="cellIs" dxfId="68" priority="69" operator="lessThan">
      <formula>0</formula>
    </cfRule>
  </conditionalFormatting>
  <conditionalFormatting sqref="AO34:AO58">
    <cfRule type="cellIs" dxfId="67" priority="68" operator="lessThan">
      <formula>0</formula>
    </cfRule>
  </conditionalFormatting>
  <conditionalFormatting sqref="W34:W58">
    <cfRule type="cellIs" dxfId="66" priority="67" operator="lessThan">
      <formula>0</formula>
    </cfRule>
  </conditionalFormatting>
  <conditionalFormatting sqref="X34:X58">
    <cfRule type="cellIs" dxfId="65" priority="66" operator="lessThan">
      <formula>0</formula>
    </cfRule>
  </conditionalFormatting>
  <conditionalFormatting sqref="Z34:Z58">
    <cfRule type="cellIs" dxfId="64" priority="65" operator="lessThan">
      <formula>0</formula>
    </cfRule>
  </conditionalFormatting>
  <conditionalFormatting sqref="AB34:AB58">
    <cfRule type="cellIs" dxfId="63" priority="64" operator="lessThan">
      <formula>0</formula>
    </cfRule>
  </conditionalFormatting>
  <conditionalFormatting sqref="AC34:AC58">
    <cfRule type="cellIs" dxfId="62" priority="63" operator="lessThan">
      <formula>0</formula>
    </cfRule>
  </conditionalFormatting>
  <conditionalFormatting sqref="AD34:AD58">
    <cfRule type="cellIs" dxfId="61" priority="62" operator="lessThan">
      <formula>0</formula>
    </cfRule>
  </conditionalFormatting>
  <conditionalFormatting sqref="AF34:AF58">
    <cfRule type="cellIs" dxfId="60" priority="61" operator="lessThan">
      <formula>0</formula>
    </cfRule>
  </conditionalFormatting>
  <conditionalFormatting sqref="AG34:AG58">
    <cfRule type="cellIs" dxfId="59" priority="60" operator="lessThan">
      <formula>0</formula>
    </cfRule>
  </conditionalFormatting>
  <conditionalFormatting sqref="AJ34:AJ58">
    <cfRule type="cellIs" dxfId="58" priority="59" operator="lessThan">
      <formula>0</formula>
    </cfRule>
  </conditionalFormatting>
  <conditionalFormatting sqref="AK34:AK58">
    <cfRule type="cellIs" dxfId="57" priority="58" operator="lessThan">
      <formula>0</formula>
    </cfRule>
  </conditionalFormatting>
  <conditionalFormatting sqref="AL34:AM58">
    <cfRule type="cellIs" dxfId="56" priority="57" operator="lessThan">
      <formula>0</formula>
    </cfRule>
  </conditionalFormatting>
  <conditionalFormatting sqref="AP34:AP58">
    <cfRule type="cellIs" dxfId="55" priority="56" operator="lessThan">
      <formula>0</formula>
    </cfRule>
  </conditionalFormatting>
  <conditionalFormatting sqref="AQ34:AQ58">
    <cfRule type="cellIs" dxfId="54" priority="55" operator="lessThan">
      <formula>0</formula>
    </cfRule>
  </conditionalFormatting>
  <conditionalFormatting sqref="F61:H61 J61:K61 Q61:V61 M61:O61 Y61 AA61 AE61 AH61:AI61 AN61 AR61:AU61">
    <cfRule type="cellIs" dxfId="53" priority="54" operator="lessThan">
      <formula>0</formula>
    </cfRule>
  </conditionalFormatting>
  <conditionalFormatting sqref="I61">
    <cfRule type="cellIs" dxfId="52" priority="53" operator="lessThan">
      <formula>0</formula>
    </cfRule>
  </conditionalFormatting>
  <conditionalFormatting sqref="P61">
    <cfRule type="cellIs" dxfId="51" priority="52" operator="lessThan">
      <formula>0</formula>
    </cfRule>
  </conditionalFormatting>
  <conditionalFormatting sqref="L61">
    <cfRule type="cellIs" dxfId="50" priority="51" operator="lessThan">
      <formula>0</formula>
    </cfRule>
  </conditionalFormatting>
  <conditionalFormatting sqref="AO61">
    <cfRule type="cellIs" dxfId="49" priority="50" operator="lessThan">
      <formula>0</formula>
    </cfRule>
  </conditionalFormatting>
  <conditionalFormatting sqref="W61">
    <cfRule type="cellIs" dxfId="48" priority="49" operator="lessThan">
      <formula>0</formula>
    </cfRule>
  </conditionalFormatting>
  <conditionalFormatting sqref="X61">
    <cfRule type="cellIs" dxfId="47" priority="48" operator="lessThan">
      <formula>0</formula>
    </cfRule>
  </conditionalFormatting>
  <conditionalFormatting sqref="Z61">
    <cfRule type="cellIs" dxfId="46" priority="47" operator="lessThan">
      <formula>0</formula>
    </cfRule>
  </conditionalFormatting>
  <conditionalFormatting sqref="AB61">
    <cfRule type="cellIs" dxfId="45" priority="46" operator="lessThan">
      <formula>0</formula>
    </cfRule>
  </conditionalFormatting>
  <conditionalFormatting sqref="AC61">
    <cfRule type="cellIs" dxfId="44" priority="45" operator="lessThan">
      <formula>0</formula>
    </cfRule>
  </conditionalFormatting>
  <conditionalFormatting sqref="AD61">
    <cfRule type="cellIs" dxfId="43" priority="44" operator="lessThan">
      <formula>0</formula>
    </cfRule>
  </conditionalFormatting>
  <conditionalFormatting sqref="AF61">
    <cfRule type="cellIs" dxfId="42" priority="43" operator="lessThan">
      <formula>0</formula>
    </cfRule>
  </conditionalFormatting>
  <conditionalFormatting sqref="AG61">
    <cfRule type="cellIs" dxfId="41" priority="42" operator="lessThan">
      <formula>0</formula>
    </cfRule>
  </conditionalFormatting>
  <conditionalFormatting sqref="AJ61">
    <cfRule type="cellIs" dxfId="40" priority="41" operator="lessThan">
      <formula>0</formula>
    </cfRule>
  </conditionalFormatting>
  <conditionalFormatting sqref="AK61">
    <cfRule type="cellIs" dxfId="39" priority="40" operator="lessThan">
      <formula>0</formula>
    </cfRule>
  </conditionalFormatting>
  <conditionalFormatting sqref="AL61:AM61">
    <cfRule type="cellIs" dxfId="38" priority="39" operator="lessThan">
      <formula>0</formula>
    </cfRule>
  </conditionalFormatting>
  <conditionalFormatting sqref="AP61">
    <cfRule type="cellIs" dxfId="37" priority="38" operator="lessThan">
      <formula>0</formula>
    </cfRule>
  </conditionalFormatting>
  <conditionalFormatting sqref="AQ61">
    <cfRule type="cellIs" dxfId="36" priority="37" operator="lessThan">
      <formula>0</formula>
    </cfRule>
  </conditionalFormatting>
  <conditionalFormatting sqref="F63:H67 J63:K67 Q63:V67 M63:O67 Y63:Y67 AA63:AA67 AE63:AE67 AH63:AI67 AN63:AN67 AR63:AU67">
    <cfRule type="cellIs" dxfId="35" priority="36" operator="lessThan">
      <formula>0</formula>
    </cfRule>
  </conditionalFormatting>
  <conditionalFormatting sqref="I63:I67">
    <cfRule type="cellIs" dxfId="34" priority="35" operator="lessThan">
      <formula>0</formula>
    </cfRule>
  </conditionalFormatting>
  <conditionalFormatting sqref="P63:P67">
    <cfRule type="cellIs" dxfId="33" priority="34" operator="lessThan">
      <formula>0</formula>
    </cfRule>
  </conditionalFormatting>
  <conditionalFormatting sqref="L63:L67">
    <cfRule type="cellIs" dxfId="32" priority="33" operator="lessThan">
      <formula>0</formula>
    </cfRule>
  </conditionalFormatting>
  <conditionalFormatting sqref="AO63:AO67">
    <cfRule type="cellIs" dxfId="31" priority="32" operator="lessThan">
      <formula>0</formula>
    </cfRule>
  </conditionalFormatting>
  <conditionalFormatting sqref="W63:W67">
    <cfRule type="cellIs" dxfId="30" priority="31" operator="lessThan">
      <formula>0</formula>
    </cfRule>
  </conditionalFormatting>
  <conditionalFormatting sqref="X63:X67">
    <cfRule type="cellIs" dxfId="29" priority="30" operator="lessThan">
      <formula>0</formula>
    </cfRule>
  </conditionalFormatting>
  <conditionalFormatting sqref="Z63:Z67">
    <cfRule type="cellIs" dxfId="28" priority="29" operator="lessThan">
      <formula>0</formula>
    </cfRule>
  </conditionalFormatting>
  <conditionalFormatting sqref="AB63:AB67">
    <cfRule type="cellIs" dxfId="27" priority="28" operator="lessThan">
      <formula>0</formula>
    </cfRule>
  </conditionalFormatting>
  <conditionalFormatting sqref="AC63:AC67">
    <cfRule type="cellIs" dxfId="26" priority="27" operator="lessThan">
      <formula>0</formula>
    </cfRule>
  </conditionalFormatting>
  <conditionalFormatting sqref="AD63:AD67">
    <cfRule type="cellIs" dxfId="25" priority="26" operator="lessThan">
      <formula>0</formula>
    </cfRule>
  </conditionalFormatting>
  <conditionalFormatting sqref="AF63:AF67">
    <cfRule type="cellIs" dxfId="24" priority="25" operator="lessThan">
      <formula>0</formula>
    </cfRule>
  </conditionalFormatting>
  <conditionalFormatting sqref="AG63:AG67">
    <cfRule type="cellIs" dxfId="23" priority="24" operator="lessThan">
      <formula>0</formula>
    </cfRule>
  </conditionalFormatting>
  <conditionalFormatting sqref="AJ63:AJ67">
    <cfRule type="cellIs" dxfId="22" priority="23" operator="lessThan">
      <formula>0</formula>
    </cfRule>
  </conditionalFormatting>
  <conditionalFormatting sqref="AK63:AK67">
    <cfRule type="cellIs" dxfId="21" priority="22" operator="lessThan">
      <formula>0</formula>
    </cfRule>
  </conditionalFormatting>
  <conditionalFormatting sqref="AL63:AM67">
    <cfRule type="cellIs" dxfId="20" priority="21" operator="lessThan">
      <formula>0</formula>
    </cfRule>
  </conditionalFormatting>
  <conditionalFormatting sqref="AP63:AP67">
    <cfRule type="cellIs" dxfId="19" priority="20" operator="lessThan">
      <formula>0</formula>
    </cfRule>
  </conditionalFormatting>
  <conditionalFormatting sqref="AQ63:AQ67">
    <cfRule type="cellIs" dxfId="18" priority="19" operator="lessThan">
      <formula>0</formula>
    </cfRule>
  </conditionalFormatting>
  <conditionalFormatting sqref="F105:H105 J105:K105 Q105:V105 M105:O105 Y105 AA105 AE105 AH105:AI105 AN105 AR105:AU105 F69:H102 J69:K102 Q69:V102 M69:O102 Y69:Y102 AA69:AA102 AE69:AE102 AH69:AI102 AN69:AN102 AR69:AU102">
    <cfRule type="cellIs" dxfId="17" priority="18" operator="lessThan">
      <formula>0</formula>
    </cfRule>
  </conditionalFormatting>
  <conditionalFormatting sqref="I105 I69:I102">
    <cfRule type="cellIs" dxfId="16" priority="17" operator="lessThan">
      <formula>0</formula>
    </cfRule>
  </conditionalFormatting>
  <conditionalFormatting sqref="P105 P69:P102">
    <cfRule type="cellIs" dxfId="15" priority="16" operator="lessThan">
      <formula>0</formula>
    </cfRule>
  </conditionalFormatting>
  <conditionalFormatting sqref="L105 L69:L102">
    <cfRule type="cellIs" dxfId="14" priority="15" operator="lessThan">
      <formula>0</formula>
    </cfRule>
  </conditionalFormatting>
  <conditionalFormatting sqref="AO105 AO69:AO102">
    <cfRule type="cellIs" dxfId="13" priority="14" operator="lessThan">
      <formula>0</formula>
    </cfRule>
  </conditionalFormatting>
  <conditionalFormatting sqref="W105 W69:W102">
    <cfRule type="cellIs" dxfId="12" priority="13" operator="lessThan">
      <formula>0</formula>
    </cfRule>
  </conditionalFormatting>
  <conditionalFormatting sqref="X105 X69:X102">
    <cfRule type="cellIs" dxfId="11" priority="12" operator="lessThan">
      <formula>0</formula>
    </cfRule>
  </conditionalFormatting>
  <conditionalFormatting sqref="Z105 Z69:Z102">
    <cfRule type="cellIs" dxfId="10" priority="11" operator="lessThan">
      <formula>0</formula>
    </cfRule>
  </conditionalFormatting>
  <conditionalFormatting sqref="AB105 AB69:AB102">
    <cfRule type="cellIs" dxfId="9" priority="10" operator="lessThan">
      <formula>0</formula>
    </cfRule>
  </conditionalFormatting>
  <conditionalFormatting sqref="AC105 AC69:AC102">
    <cfRule type="cellIs" dxfId="8" priority="9" operator="lessThan">
      <formula>0</formula>
    </cfRule>
  </conditionalFormatting>
  <conditionalFormatting sqref="AD105 AD69:AD102">
    <cfRule type="cellIs" dxfId="7" priority="8" operator="lessThan">
      <formula>0</formula>
    </cfRule>
  </conditionalFormatting>
  <conditionalFormatting sqref="AF105 AF69:AF102">
    <cfRule type="cellIs" dxfId="6" priority="7" operator="lessThan">
      <formula>0</formula>
    </cfRule>
  </conditionalFormatting>
  <conditionalFormatting sqref="AG105 AG69:AG102">
    <cfRule type="cellIs" dxfId="5" priority="6" operator="lessThan">
      <formula>0</formula>
    </cfRule>
  </conditionalFormatting>
  <conditionalFormatting sqref="AJ105 AJ69:AJ102">
    <cfRule type="cellIs" dxfId="4" priority="5" operator="lessThan">
      <formula>0</formula>
    </cfRule>
  </conditionalFormatting>
  <conditionalFormatting sqref="AK105 AK69:AK102">
    <cfRule type="cellIs" dxfId="3" priority="4" operator="lessThan">
      <formula>0</formula>
    </cfRule>
  </conditionalFormatting>
  <conditionalFormatting sqref="AL105:AM105 AL69:AM102">
    <cfRule type="cellIs" dxfId="2" priority="3" operator="lessThan">
      <formula>0</formula>
    </cfRule>
  </conditionalFormatting>
  <conditionalFormatting sqref="AP105 AP69:AP102">
    <cfRule type="cellIs" dxfId="1" priority="2" operator="lessThan">
      <formula>0</formula>
    </cfRule>
  </conditionalFormatting>
  <conditionalFormatting sqref="AQ105 AQ69:AQ102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2024_КС_КСГ+ВМП</vt:lpstr>
      <vt:lpstr>'2024_КС_КСГ+ВМП'!Область_печати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2023-10-26T08:13:10Z</cp:lastPrinted>
  <dcterms:created xsi:type="dcterms:W3CDTF">2023-10-25T13:21:04Z</dcterms:created>
  <dcterms:modified xsi:type="dcterms:W3CDTF">2023-10-26T08:15:25Z</dcterms:modified>
</cp:coreProperties>
</file>